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4895" windowHeight="7365" activeTab="1"/>
  </bookViews>
  <sheets>
    <sheet name="Annex17" sheetId="10" r:id="rId1"/>
    <sheet name="ANNEC21" sheetId="12" r:id="rId2"/>
  </sheets>
  <calcPr calcId="145621"/>
</workbook>
</file>

<file path=xl/calcChain.xml><?xml version="1.0" encoding="utf-8"?>
<calcChain xmlns="http://schemas.openxmlformats.org/spreadsheetml/2006/main">
  <c r="F67" i="12" l="1"/>
  <c r="E67" i="12"/>
  <c r="D67" i="12"/>
  <c r="C67" i="12"/>
  <c r="B67" i="12"/>
  <c r="F66" i="12"/>
  <c r="E66" i="12"/>
  <c r="D66" i="12"/>
  <c r="C66" i="12"/>
  <c r="B66" i="12"/>
  <c r="F65" i="12"/>
  <c r="E65" i="12"/>
  <c r="D65" i="12"/>
  <c r="C65" i="12"/>
  <c r="B65" i="12"/>
  <c r="F64" i="12"/>
  <c r="F68" i="12" s="1"/>
  <c r="E64" i="12"/>
  <c r="E68" i="12" s="1"/>
  <c r="D64" i="12"/>
  <c r="D68" i="12" s="1"/>
  <c r="C64" i="12"/>
  <c r="C68" i="12" s="1"/>
  <c r="B64" i="12"/>
  <c r="F61" i="12"/>
  <c r="E61" i="12"/>
  <c r="D61" i="12"/>
  <c r="C61" i="12"/>
  <c r="B61" i="12"/>
  <c r="F60" i="12"/>
  <c r="E60" i="12"/>
  <c r="D60" i="12"/>
  <c r="C60" i="12"/>
  <c r="B60" i="12"/>
  <c r="F59" i="12"/>
  <c r="E59" i="12"/>
  <c r="D59" i="12"/>
  <c r="C59" i="12"/>
  <c r="B59" i="12"/>
  <c r="F58" i="12"/>
  <c r="E58" i="12"/>
  <c r="D58" i="12"/>
  <c r="C58" i="12"/>
  <c r="B58" i="12"/>
  <c r="F57" i="12"/>
  <c r="E57" i="12"/>
  <c r="D57" i="12"/>
  <c r="C57" i="12"/>
  <c r="B57" i="12"/>
  <c r="F56" i="12"/>
  <c r="E56" i="12"/>
  <c r="D56" i="12"/>
  <c r="C56" i="12"/>
  <c r="B56" i="12"/>
  <c r="F55" i="12"/>
  <c r="E55" i="12"/>
  <c r="D55" i="12"/>
  <c r="C55" i="12"/>
  <c r="B55" i="12"/>
  <c r="F54" i="12"/>
  <c r="E54" i="12"/>
  <c r="D54" i="12"/>
  <c r="C54" i="12"/>
  <c r="B54" i="12"/>
  <c r="F53" i="12"/>
  <c r="E53" i="12"/>
  <c r="D53" i="12"/>
  <c r="C53" i="12"/>
  <c r="B53" i="12"/>
  <c r="F52" i="12"/>
  <c r="E52" i="12"/>
  <c r="D52" i="12"/>
  <c r="C52" i="12"/>
  <c r="B52" i="12"/>
  <c r="F51" i="12"/>
  <c r="E51" i="12"/>
  <c r="D51" i="12"/>
  <c r="C51" i="12"/>
  <c r="B51" i="12"/>
  <c r="F50" i="12"/>
  <c r="E50" i="12"/>
  <c r="D50" i="12"/>
  <c r="C50" i="12"/>
  <c r="B50" i="12"/>
  <c r="F49" i="12"/>
  <c r="E49" i="12"/>
  <c r="D49" i="12"/>
  <c r="C49" i="12"/>
  <c r="B49" i="12"/>
  <c r="F48" i="12"/>
  <c r="E48" i="12"/>
  <c r="D48" i="12"/>
  <c r="C48" i="12"/>
  <c r="B48" i="12"/>
  <c r="F47" i="12"/>
  <c r="E47" i="12"/>
  <c r="D47" i="12"/>
  <c r="C47" i="12"/>
  <c r="B47" i="12"/>
  <c r="F46" i="12"/>
  <c r="E46" i="12"/>
  <c r="D46" i="12"/>
  <c r="C46" i="12"/>
  <c r="B46" i="12"/>
  <c r="G62" i="12"/>
  <c r="F45" i="12"/>
  <c r="E45" i="12"/>
  <c r="D45" i="12"/>
  <c r="C45" i="12"/>
  <c r="C62" i="12" s="1"/>
  <c r="B45" i="12"/>
  <c r="F44" i="12"/>
  <c r="E44" i="12"/>
  <c r="D44" i="12"/>
  <c r="C44" i="12"/>
  <c r="B44" i="12"/>
  <c r="J62" i="12"/>
  <c r="I62" i="12"/>
  <c r="H62" i="12"/>
  <c r="F43" i="12"/>
  <c r="F62" i="12" s="1"/>
  <c r="E43" i="12"/>
  <c r="E62" i="12" s="1"/>
  <c r="D43" i="12"/>
  <c r="D62" i="12" s="1"/>
  <c r="C43" i="12"/>
  <c r="B43" i="12"/>
  <c r="J41" i="12"/>
  <c r="F40" i="12"/>
  <c r="F41" i="12" s="1"/>
  <c r="E40" i="12"/>
  <c r="D40" i="12"/>
  <c r="C40" i="12"/>
  <c r="B40" i="12"/>
  <c r="F39" i="12"/>
  <c r="E39" i="12"/>
  <c r="D39" i="12"/>
  <c r="C39" i="12"/>
  <c r="B39" i="12"/>
  <c r="I41" i="12"/>
  <c r="H41" i="12"/>
  <c r="G41" i="12"/>
  <c r="F38" i="12"/>
  <c r="E38" i="12"/>
  <c r="E41" i="12" s="1"/>
  <c r="D38" i="12"/>
  <c r="D41" i="12" s="1"/>
  <c r="C38" i="12"/>
  <c r="C41" i="12" s="1"/>
  <c r="B38" i="12"/>
  <c r="I36" i="12"/>
  <c r="F35" i="12"/>
  <c r="E35" i="12"/>
  <c r="E36" i="12" s="1"/>
  <c r="D35" i="12"/>
  <c r="C35" i="12"/>
  <c r="B35" i="12"/>
  <c r="F34" i="12"/>
  <c r="E34" i="12"/>
  <c r="D34" i="12"/>
  <c r="C34" i="12"/>
  <c r="B34" i="12"/>
  <c r="J36" i="12"/>
  <c r="H36" i="12"/>
  <c r="G36" i="12"/>
  <c r="F33" i="12"/>
  <c r="F36" i="12" s="1"/>
  <c r="E33" i="12"/>
  <c r="D33" i="12"/>
  <c r="D36" i="12" s="1"/>
  <c r="C33" i="12"/>
  <c r="C36" i="12" s="1"/>
  <c r="B33" i="12"/>
  <c r="J31" i="12"/>
  <c r="I31" i="12"/>
  <c r="H31" i="12"/>
  <c r="G31" i="12"/>
  <c r="F30" i="12"/>
  <c r="F31" i="12" s="1"/>
  <c r="E30" i="12"/>
  <c r="E31" i="12" s="1"/>
  <c r="D30" i="12"/>
  <c r="D31" i="12" s="1"/>
  <c r="C30" i="12"/>
  <c r="C31" i="12" s="1"/>
  <c r="B30" i="12"/>
  <c r="F27" i="12"/>
  <c r="E27" i="12"/>
  <c r="D27" i="12"/>
  <c r="C27" i="12"/>
  <c r="B27" i="12"/>
  <c r="F26" i="12"/>
  <c r="E26" i="12"/>
  <c r="D26" i="12"/>
  <c r="C26" i="12"/>
  <c r="B26" i="12"/>
  <c r="F25" i="12"/>
  <c r="E25" i="12"/>
  <c r="D25" i="12"/>
  <c r="C25" i="12"/>
  <c r="B25" i="12"/>
  <c r="F24" i="12"/>
  <c r="E24" i="12"/>
  <c r="D24" i="12"/>
  <c r="C24" i="12"/>
  <c r="B24" i="12"/>
  <c r="F23" i="12"/>
  <c r="E23" i="12"/>
  <c r="D23" i="12"/>
  <c r="C23" i="12"/>
  <c r="B23" i="12"/>
  <c r="F22" i="12"/>
  <c r="E22" i="12"/>
  <c r="D22" i="12"/>
  <c r="C22" i="12"/>
  <c r="B22" i="12"/>
  <c r="F21" i="12"/>
  <c r="E21" i="12"/>
  <c r="D21" i="12"/>
  <c r="C21" i="12"/>
  <c r="B21" i="12"/>
  <c r="F20" i="12"/>
  <c r="E20" i="12"/>
  <c r="D20" i="12"/>
  <c r="C20" i="12"/>
  <c r="B20" i="12"/>
  <c r="F19" i="12"/>
  <c r="E19" i="12"/>
  <c r="D19" i="12"/>
  <c r="C19" i="12"/>
  <c r="B19" i="12"/>
  <c r="F18" i="12"/>
  <c r="E18" i="12"/>
  <c r="B18" i="12"/>
  <c r="F17" i="12"/>
  <c r="E17" i="12"/>
  <c r="D17" i="12"/>
  <c r="C17" i="12"/>
  <c r="B17" i="12"/>
  <c r="F16" i="12"/>
  <c r="E16" i="12"/>
  <c r="D16" i="12"/>
  <c r="C16" i="12"/>
  <c r="B16" i="12"/>
  <c r="F15" i="12"/>
  <c r="E15" i="12"/>
  <c r="D15" i="12"/>
  <c r="C15" i="12"/>
  <c r="B15" i="12"/>
  <c r="F14" i="12"/>
  <c r="E14" i="12"/>
  <c r="D14" i="12"/>
  <c r="C14" i="12"/>
  <c r="B14" i="12"/>
  <c r="F13" i="12"/>
  <c r="E13" i="12"/>
  <c r="D13" i="12"/>
  <c r="C13" i="12"/>
  <c r="B13" i="12"/>
  <c r="F12" i="12"/>
  <c r="E12" i="12"/>
  <c r="D12" i="12"/>
  <c r="C12" i="12"/>
  <c r="B12" i="12"/>
  <c r="I28" i="12"/>
  <c r="F11" i="12"/>
  <c r="E11" i="12"/>
  <c r="E28" i="12" s="1"/>
  <c r="D11" i="12"/>
  <c r="C11" i="12"/>
  <c r="B11" i="12"/>
  <c r="F10" i="12"/>
  <c r="E10" i="12"/>
  <c r="D10" i="12"/>
  <c r="C10" i="12"/>
  <c r="B10" i="12"/>
  <c r="F9" i="12"/>
  <c r="E9" i="12"/>
  <c r="D9" i="12"/>
  <c r="C9" i="12"/>
  <c r="B9" i="12"/>
  <c r="J28" i="12"/>
  <c r="H28" i="12"/>
  <c r="G28" i="12"/>
  <c r="G69" i="12" s="1"/>
  <c r="F8" i="12"/>
  <c r="F28" i="12" s="1"/>
  <c r="F69" i="12" s="1"/>
  <c r="E8" i="12"/>
  <c r="D8" i="12"/>
  <c r="D28" i="12" s="1"/>
  <c r="C8" i="12"/>
  <c r="C28" i="12" s="1"/>
  <c r="C69" i="12" s="1"/>
  <c r="B8" i="12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V62" i="10"/>
  <c r="U62" i="10"/>
  <c r="T62" i="10"/>
  <c r="S62" i="10"/>
  <c r="R62" i="10"/>
  <c r="Q62" i="10"/>
  <c r="N62" i="10"/>
  <c r="M62" i="10"/>
  <c r="O62" i="10" s="1"/>
  <c r="L62" i="10"/>
  <c r="K62" i="10"/>
  <c r="J62" i="10"/>
  <c r="I62" i="10"/>
  <c r="H62" i="10"/>
  <c r="G62" i="10"/>
  <c r="F62" i="10"/>
  <c r="E62" i="10"/>
  <c r="D62" i="10"/>
  <c r="P62" i="10" s="1"/>
  <c r="C62" i="10"/>
  <c r="P61" i="10"/>
  <c r="O61" i="10"/>
  <c r="P60" i="10"/>
  <c r="O60" i="10"/>
  <c r="P59" i="10"/>
  <c r="O59" i="10"/>
  <c r="P58" i="10"/>
  <c r="O58" i="10"/>
  <c r="P57" i="10"/>
  <c r="O57" i="10"/>
  <c r="P56" i="10"/>
  <c r="O56" i="10"/>
  <c r="P55" i="10"/>
  <c r="O55" i="10"/>
  <c r="P54" i="10"/>
  <c r="O54" i="10"/>
  <c r="P53" i="10"/>
  <c r="O53" i="10"/>
  <c r="P52" i="10"/>
  <c r="O52" i="10"/>
  <c r="P51" i="10"/>
  <c r="O51" i="10"/>
  <c r="P50" i="10"/>
  <c r="O50" i="10"/>
  <c r="P49" i="10"/>
  <c r="O49" i="10"/>
  <c r="P48" i="10"/>
  <c r="O48" i="10"/>
  <c r="P47" i="10"/>
  <c r="O47" i="10"/>
  <c r="P46" i="10"/>
  <c r="O46" i="10"/>
  <c r="P45" i="10"/>
  <c r="O45" i="10"/>
  <c r="P44" i="10"/>
  <c r="O44" i="10"/>
  <c r="P43" i="10"/>
  <c r="O43" i="10"/>
  <c r="V41" i="10"/>
  <c r="U41" i="10"/>
  <c r="T41" i="10"/>
  <c r="S41" i="10"/>
  <c r="R41" i="10"/>
  <c r="Q41" i="10"/>
  <c r="N41" i="10"/>
  <c r="P41" i="10" s="1"/>
  <c r="M41" i="10"/>
  <c r="L41" i="10"/>
  <c r="K41" i="10"/>
  <c r="J41" i="10"/>
  <c r="I41" i="10"/>
  <c r="H41" i="10"/>
  <c r="G41" i="10"/>
  <c r="F41" i="10"/>
  <c r="E41" i="10"/>
  <c r="D41" i="10"/>
  <c r="C41" i="10"/>
  <c r="O41" i="10" s="1"/>
  <c r="P40" i="10"/>
  <c r="O40" i="10"/>
  <c r="P39" i="10"/>
  <c r="O39" i="10"/>
  <c r="P38" i="10"/>
  <c r="O38" i="10"/>
  <c r="V36" i="10"/>
  <c r="U36" i="10"/>
  <c r="T36" i="10"/>
  <c r="S36" i="10"/>
  <c r="R36" i="10"/>
  <c r="Q36" i="10"/>
  <c r="N36" i="10"/>
  <c r="M36" i="10"/>
  <c r="O36" i="10" s="1"/>
  <c r="L36" i="10"/>
  <c r="K36" i="10"/>
  <c r="J36" i="10"/>
  <c r="I36" i="10"/>
  <c r="H36" i="10"/>
  <c r="G36" i="10"/>
  <c r="F36" i="10"/>
  <c r="E36" i="10"/>
  <c r="D36" i="10"/>
  <c r="P36" i="10" s="1"/>
  <c r="C36" i="10"/>
  <c r="P35" i="10"/>
  <c r="O35" i="10"/>
  <c r="P34" i="10"/>
  <c r="O34" i="10"/>
  <c r="P33" i="10"/>
  <c r="O33" i="10"/>
  <c r="V31" i="10"/>
  <c r="V69" i="10" s="1"/>
  <c r="U31" i="10"/>
  <c r="T31" i="10"/>
  <c r="S31" i="10"/>
  <c r="R31" i="10"/>
  <c r="R69" i="10" s="1"/>
  <c r="Q31" i="10"/>
  <c r="N31" i="10"/>
  <c r="P31" i="10" s="1"/>
  <c r="M31" i="10"/>
  <c r="L31" i="10"/>
  <c r="K31" i="10"/>
  <c r="J31" i="10"/>
  <c r="J69" i="10" s="1"/>
  <c r="I31" i="10"/>
  <c r="H31" i="10"/>
  <c r="G31" i="10"/>
  <c r="F31" i="10"/>
  <c r="F69" i="10" s="1"/>
  <c r="E31" i="10"/>
  <c r="D31" i="10"/>
  <c r="C31" i="10"/>
  <c r="O31" i="10" s="1"/>
  <c r="P30" i="10"/>
  <c r="O30" i="10"/>
  <c r="V28" i="10"/>
  <c r="U28" i="10"/>
  <c r="U69" i="10" s="1"/>
  <c r="T28" i="10"/>
  <c r="T69" i="10" s="1"/>
  <c r="S28" i="10"/>
  <c r="S69" i="10" s="1"/>
  <c r="R28" i="10"/>
  <c r="Q28" i="10"/>
  <c r="Q69" i="10" s="1"/>
  <c r="N28" i="10"/>
  <c r="M28" i="10"/>
  <c r="M69" i="10" s="1"/>
  <c r="L28" i="10"/>
  <c r="L69" i="10" s="1"/>
  <c r="K28" i="10"/>
  <c r="K69" i="10" s="1"/>
  <c r="J28" i="10"/>
  <c r="I28" i="10"/>
  <c r="I69" i="10" s="1"/>
  <c r="H28" i="10"/>
  <c r="H69" i="10" s="1"/>
  <c r="G28" i="10"/>
  <c r="G69" i="10" s="1"/>
  <c r="F28" i="10"/>
  <c r="E28" i="10"/>
  <c r="E69" i="10" s="1"/>
  <c r="D28" i="10"/>
  <c r="D69" i="10" s="1"/>
  <c r="C28" i="10"/>
  <c r="C69" i="10" s="1"/>
  <c r="P27" i="10"/>
  <c r="O27" i="10"/>
  <c r="P26" i="10"/>
  <c r="O26" i="10"/>
  <c r="P25" i="10"/>
  <c r="O25" i="10"/>
  <c r="P24" i="10"/>
  <c r="O24" i="10"/>
  <c r="P23" i="10"/>
  <c r="O23" i="10"/>
  <c r="P22" i="10"/>
  <c r="O22" i="10"/>
  <c r="P21" i="10"/>
  <c r="O21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P10" i="10"/>
  <c r="O10" i="10"/>
  <c r="P9" i="10"/>
  <c r="O9" i="10"/>
  <c r="P8" i="10"/>
  <c r="O8" i="10"/>
  <c r="J69" i="12" l="1"/>
  <c r="D69" i="12"/>
  <c r="H69" i="12"/>
  <c r="E69" i="12"/>
  <c r="I69" i="12"/>
  <c r="P28" i="10"/>
  <c r="P69" i="10" s="1"/>
  <c r="N69" i="10"/>
  <c r="O28" i="10"/>
  <c r="O69" i="10" s="1"/>
</calcChain>
</file>

<file path=xl/sharedStrings.xml><?xml version="1.0" encoding="utf-8"?>
<sst xmlns="http://schemas.openxmlformats.org/spreadsheetml/2006/main" count="132" uniqueCount="96">
  <si>
    <t xml:space="preserve">   </t>
  </si>
  <si>
    <t>ANNEXURE -  17</t>
  </si>
  <si>
    <t>EDUCATION LOAN</t>
  </si>
  <si>
    <t>STATEMEMT ON FINANCING UNDER EDUCATION LOAN SCHEME FOR THE QUARTER ENDED  JUNE 2018</t>
  </si>
  <si>
    <t>Amt in Lakhs</t>
  </si>
  <si>
    <t xml:space="preserve">SR NO </t>
  </si>
  <si>
    <t>BANK NAME</t>
  </si>
  <si>
    <t>Disbursement Target as per DFS             2015-16</t>
  </si>
  <si>
    <t>OUTSTANDING AT THE END OF March 2018</t>
  </si>
  <si>
    <t>SANCTIONED DURING THE QUARTER</t>
  </si>
  <si>
    <t>DISBURSEMENT DURING THE QUARTER</t>
  </si>
  <si>
    <t>CUMMULATIVE SINCE 01/04/2018 TO JUNE 2018</t>
  </si>
  <si>
    <t>OUTSTANDING AT THE END OF JUNE 2018</t>
  </si>
  <si>
    <t>% ACHIEVEMENT</t>
  </si>
  <si>
    <t>CUMMULATIVE SUBSIDY DURING  FINANACIAL YEAR</t>
  </si>
  <si>
    <t>CLAIMED RECIVED  DURING  FINANACIAL YEAR</t>
  </si>
  <si>
    <t>NPA</t>
  </si>
  <si>
    <t>A/C</t>
  </si>
  <si>
    <t>AMT</t>
  </si>
  <si>
    <t xml:space="preserve">NATIONALISED BANKS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</si>
  <si>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</si>
  <si>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</si>
  <si>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</si>
  <si>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</si>
  <si>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</si>
  <si>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</si>
  <si>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</si>
  <si>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</si>
  <si>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</si>
  <si>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</si>
  <si>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</si>
  <si>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</si>
  <si>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</si>
  <si>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</si>
  <si>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</si>
  <si>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</si>
  <si>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</si>
  <si>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</si>
  <si>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</si>
  <si>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</si>
  <si>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 xml:space="preserve">SUB   TOTAL (1) </t>
  </si>
  <si>
    <t>SBI GROUP</t>
  </si>
  <si>
    <t>STATE BANK OF INDIA</t>
  </si>
  <si>
    <t xml:space="preserve">SUB   TOTAL (2) </t>
  </si>
  <si>
    <t>CO-OPERATIVE BANKS</t>
  </si>
  <si>
    <t>DCCB</t>
  </si>
  <si>
    <t>GSCARDB</t>
  </si>
  <si>
    <t>GSCB</t>
  </si>
  <si>
    <t xml:space="preserve">SUB   TOTAL (3) </t>
  </si>
  <si>
    <t>REGIONAL RURAL BANKS</t>
  </si>
  <si>
    <t>BARODA GRAMIN BANK</t>
  </si>
  <si>
    <t>DENA GUJARAT GRAMIN BANK</t>
  </si>
  <si>
    <t>SAURASHTRA GRAMIN BANK</t>
  </si>
  <si>
    <t xml:space="preserve">SUB   TOTAL (4) 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</si>
  <si>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</si>
  <si>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</si>
  <si>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</si>
  <si>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</si>
  <si>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</si>
  <si>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</si>
  <si>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</si>
  <si>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</si>
  <si>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</si>
  <si>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</si>
  <si>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</si>
  <si>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</si>
  <si>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</si>
  <si>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</si>
  <si>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</si>
  <si>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</si>
  <si>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</si>
  <si>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</si>
  <si>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</si>
  <si>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</si>
  <si>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 xml:space="preserve">SUB   TOTAL (5) 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</si>
  <si>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</si>
  <si>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</si>
  <si>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</si>
  <si>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</si>
  <si>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</si>
  <si>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SUB TOTAL(6)</t>
  </si>
  <si>
    <t>TOTAL</t>
  </si>
  <si>
    <t>SOURCES: MEMBER BANKS</t>
  </si>
  <si>
    <t>Annexure - 21</t>
  </si>
  <si>
    <t>(Rs. in lakhs)</t>
  </si>
  <si>
    <t>No.</t>
  </si>
  <si>
    <t>BANK</t>
  </si>
  <si>
    <t>Outstanding at the end of previous quarter</t>
  </si>
  <si>
    <t>Sanctioned during the quarter</t>
  </si>
  <si>
    <t>Disbursement during the quarter</t>
  </si>
  <si>
    <t>Outstanding at the end of current quarter</t>
  </si>
  <si>
    <t>A/c</t>
  </si>
  <si>
    <t>Amt.</t>
  </si>
  <si>
    <t>SUB TOTAL</t>
  </si>
  <si>
    <t>GRAND TOTAL</t>
  </si>
  <si>
    <t>Source: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</si>
</sst>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sz val="18"/>
      <name val="Arial Black"/>
      <family val="2"/>
    </font>
    <font>
      <b/>
      <sz val="18"/>
      <name val="Arial Black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3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4" fillId="26" borderId="0"/>
    <xf numFmtId="0" fontId="5" fillId="27" borderId="0"/>
    <xf numFmtId="0" fontId="6" fillId="28" borderId="8"/>
    <xf numFmtId="0" fontId="7" fillId="29" borderId="9"/>
    <xf numFmtId="0" fontId="8" fillId="0" borderId="0"/>
    <xf numFmtId="0" fontId="9" fillId="30" borderId="0"/>
    <xf numFmtId="0" fontId="10" fillId="0" borderId="10"/>
    <xf numFmtId="0" fontId="11" fillId="0" borderId="11"/>
    <xf numFmtId="0" fontId="12" fillId="0" borderId="12"/>
    <xf numFmtId="0" fontId="12" fillId="0" borderId="0"/>
    <xf numFmtId="0" fontId="13" fillId="31" borderId="8"/>
    <xf numFmtId="0" fontId="14" fillId="0" borderId="13"/>
    <xf numFmtId="0" fontId="15" fillId="32" borderId="0"/>
    <xf numFmtId="0" fontId="1" fillId="0" borderId="0"/>
    <xf numFmtId="0" fontId="3" fillId="33" borderId="14"/>
    <xf numFmtId="0" fontId="16" fillId="28" borderId="15"/>
    <xf numFmtId="0" fontId="17" fillId="0" borderId="0"/>
    <xf numFmtId="0" fontId="18" fillId="0" borderId="16"/>
    <xf numFmtId="0" fontId="19" fillId="0" borderId="0"/>
  </cellStyleXfs>
  <cellXfs count="87">
    <xf numFmtId="0" fontId="0" fillId="0" borderId="0" xfId="0"/>
    <xf numFmtId="0" fontId="24" fillId="0" borderId="0" xfId="0" applyFont="1"/>
    <xf numFmtId="0" fontId="25" fillId="0" borderId="0" xfId="0" applyFont="1"/>
    <xf numFmtId="0" fontId="26" fillId="2" borderId="0" xfId="0" applyFont="1" applyFill="1"/>
    <xf numFmtId="0" fontId="27" fillId="0" borderId="0" xfId="0" applyFont="1"/>
    <xf numFmtId="0" fontId="27" fillId="2" borderId="0" xfId="0" applyFont="1" applyFill="1"/>
    <xf numFmtId="0" fontId="0" fillId="0" borderId="0" xfId="0"/>
    <xf numFmtId="0" fontId="26" fillId="0" borderId="0" xfId="0" applyFont="1"/>
    <xf numFmtId="0" fontId="28" fillId="2" borderId="0" xfId="0" applyFont="1" applyFill="1"/>
    <xf numFmtId="0" fontId="28" fillId="0" borderId="0" xfId="0" applyFont="1"/>
    <xf numFmtId="1" fontId="20" fillId="0" borderId="2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8" fillId="0" borderId="0" xfId="0" applyFont="1" applyAlignment="1">
      <alignment vertical="top" wrapText="1"/>
    </xf>
    <xf numFmtId="0" fontId="0" fillId="0" borderId="0" xfId="0"/>
    <xf numFmtId="1" fontId="20" fillId="0" borderId="1" xfId="0" applyNumberFormat="1" applyFont="1" applyBorder="1" applyAlignment="1">
      <alignment wrapText="1"/>
    </xf>
    <xf numFmtId="1" fontId="20" fillId="0" borderId="1" xfId="0" applyNumberFormat="1" applyFont="1" applyBorder="1" applyAlignment="1">
      <alignment horizontal="right" wrapText="1"/>
    </xf>
    <xf numFmtId="1" fontId="20" fillId="0" borderId="2" xfId="0" applyNumberFormat="1" applyFont="1" applyBorder="1" applyAlignment="1">
      <alignment wrapText="1"/>
    </xf>
    <xf numFmtId="1" fontId="20" fillId="0" borderId="3" xfId="0" applyNumberFormat="1" applyFont="1" applyBorder="1" applyAlignment="1">
      <alignment wrapText="1"/>
    </xf>
    <xf numFmtId="1" fontId="20" fillId="0" borderId="3" xfId="0" applyNumberFormat="1" applyFont="1" applyBorder="1" applyAlignment="1">
      <alignment horizontal="right" wrapText="1"/>
    </xf>
    <xf numFmtId="1" fontId="20" fillId="0" borderId="4" xfId="0" applyNumberFormat="1" applyFont="1" applyBorder="1" applyAlignment="1">
      <alignment wrapText="1"/>
    </xf>
    <xf numFmtId="1" fontId="20" fillId="0" borderId="0" xfId="0" applyNumberFormat="1" applyFont="1"/>
    <xf numFmtId="1" fontId="20" fillId="0" borderId="0" xfId="0" applyNumberFormat="1" applyFont="1" applyAlignment="1">
      <alignment wrapText="1"/>
    </xf>
    <xf numFmtId="1" fontId="20" fillId="0" borderId="0" xfId="0" applyNumberFormat="1" applyFont="1"/>
    <xf numFmtId="0" fontId="21" fillId="0" borderId="0" xfId="0" applyFont="1"/>
    <xf numFmtId="1" fontId="22" fillId="0" borderId="1" xfId="0" applyNumberFormat="1" applyFont="1" applyBorder="1"/>
    <xf numFmtId="1" fontId="22" fillId="0" borderId="1" xfId="0" applyNumberFormat="1" applyFont="1" applyBorder="1" applyAlignment="1">
      <alignment wrapText="1"/>
    </xf>
    <xf numFmtId="0" fontId="23" fillId="0" borderId="1" xfId="0" applyFont="1" applyBorder="1"/>
    <xf numFmtId="1" fontId="20" fillId="0" borderId="6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top" wrapText="1"/>
    </xf>
    <xf numFmtId="0" fontId="0" fillId="0" borderId="1" xfId="0" applyBorder="1"/>
    <xf numFmtId="0" fontId="1" fillId="0" borderId="0" xfId="0" applyFont="1"/>
    <xf numFmtId="2" fontId="1" fillId="2" borderId="0" xfId="0" applyNumberFormat="1" applyFont="1" applyFill="1"/>
    <xf numFmtId="0" fontId="26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1" fontId="30" fillId="0" borderId="1" xfId="0" applyNumberFormat="1" applyFont="1" applyBorder="1" applyAlignment="1">
      <alignment vertical="center"/>
    </xf>
    <xf numFmtId="1" fontId="30" fillId="0" borderId="1" xfId="0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1" fontId="20" fillId="0" borderId="5" xfId="0" applyNumberFormat="1" applyFont="1" applyBorder="1" applyAlignment="1">
      <alignment horizontal="left"/>
    </xf>
    <xf numFmtId="1" fontId="20" fillId="0" borderId="1" xfId="0" applyNumberFormat="1" applyFont="1" applyBorder="1" applyAlignment="1">
      <alignment horizontal="left"/>
    </xf>
    <xf numFmtId="1" fontId="20" fillId="0" borderId="1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right" wrapText="1"/>
    </xf>
    <xf numFmtId="0" fontId="31" fillId="0" borderId="1" xfId="0" applyFont="1" applyBorder="1" applyAlignment="1">
      <alignment horizontal="center" vertical="center"/>
    </xf>
    <xf numFmtId="1" fontId="20" fillId="0" borderId="5" xfId="0" applyNumberFormat="1" applyFont="1" applyBorder="1" applyAlignment="1">
      <alignment horizontal="left"/>
    </xf>
    <xf numFmtId="0" fontId="31" fillId="0" borderId="2" xfId="0" applyFont="1" applyBorder="1" applyAlignment="1">
      <alignment horizontal="center" vertical="center"/>
    </xf>
    <xf numFmtId="1" fontId="31" fillId="0" borderId="5" xfId="0" applyNumberFormat="1" applyFont="1" applyBorder="1" applyAlignment="1">
      <alignment horizontal="left" vertical="center"/>
    </xf>
    <xf numFmtId="1" fontId="20" fillId="0" borderId="4" xfId="0" applyNumberFormat="1" applyFont="1" applyBorder="1" applyAlignment="1">
      <alignment horizontal="center" vertical="center" wrapText="1"/>
    </xf>
    <xf numFmtId="1" fontId="20" fillId="0" borderId="19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left"/>
    </xf>
    <xf numFmtId="1" fontId="20" fillId="0" borderId="5" xfId="0" applyNumberFormat="1" applyFont="1" applyBorder="1" applyAlignment="1">
      <alignment horizontal="left"/>
    </xf>
    <xf numFmtId="1" fontId="20" fillId="0" borderId="17" xfId="0" applyNumberFormat="1" applyFont="1" applyBorder="1" applyAlignment="1">
      <alignment horizontal="left"/>
    </xf>
    <xf numFmtId="1" fontId="20" fillId="0" borderId="2" xfId="0" applyNumberFormat="1" applyFont="1" applyBorder="1" applyAlignment="1">
      <alignment horizontal="left" wrapText="1"/>
    </xf>
    <xf numFmtId="1" fontId="20" fillId="0" borderId="17" xfId="0" applyNumberFormat="1" applyFont="1" applyBorder="1" applyAlignment="1">
      <alignment horizontal="left" wrapText="1"/>
    </xf>
    <xf numFmtId="1" fontId="20" fillId="0" borderId="5" xfId="0" applyNumberFormat="1" applyFont="1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5" xfId="0" applyBorder="1" applyAlignment="1">
      <alignment horizontal="left"/>
    </xf>
    <xf numFmtId="1" fontId="20" fillId="0" borderId="6" xfId="0" applyNumberFormat="1" applyFont="1" applyBorder="1" applyAlignment="1">
      <alignment horizontal="left" vertical="top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1" fontId="20" fillId="0" borderId="3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1" fillId="0" borderId="2" xfId="0" applyFont="1" applyBorder="1" applyAlignment="1">
      <alignment horizontal="left" vertical="center"/>
    </xf>
    <xf numFmtId="0" fontId="31" fillId="0" borderId="17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"/>
  <sheetViews>
    <sheetView showGridLines="0" workbookViewId="0">
      <selection activeCell="B3" sqref="B3"/>
    </sheetView>
  </sheetViews>
  <sheetFormatPr defaultRowHeight="15" customHeight="1" x14ac:dyDescent="0.25"/>
  <cols>
    <col min="1" max="1" width="6" style="12" customWidth="1"/>
    <col min="2" max="2" width="42.85546875" style="12" customWidth="1"/>
    <col min="3" max="3" width="10.7109375" style="12" hidden="1" customWidth="1"/>
    <col min="4" max="4" width="9.7109375" style="12" hidden="1" customWidth="1"/>
    <col min="5" max="5" width="10.28515625" style="12" customWidth="1"/>
    <col min="6" max="6" width="11.42578125" style="12" customWidth="1"/>
    <col min="7" max="7" width="11.85546875" style="12" customWidth="1"/>
    <col min="8" max="8" width="10.28515625" style="12" customWidth="1"/>
    <col min="9" max="9" width="10.7109375" style="12" customWidth="1"/>
    <col min="10" max="11" width="9.5703125" style="12" customWidth="1"/>
    <col min="12" max="12" width="10.5703125" style="12" customWidth="1"/>
    <col min="13" max="13" width="9.7109375" style="12" customWidth="1"/>
    <col min="14" max="14" width="11.85546875" style="12" customWidth="1"/>
    <col min="15" max="15" width="10" style="12" hidden="1" customWidth="1"/>
    <col min="16" max="16" width="9.85546875" style="12" hidden="1" customWidth="1"/>
    <col min="17" max="17" width="9.140625" style="12" customWidth="1"/>
    <col min="18" max="16384" width="9.140625" style="12"/>
  </cols>
  <sheetData>
    <row r="1" spans="1:22" s="6" customFormat="1" ht="26.25" customHeight="1" x14ac:dyDescent="0.45">
      <c r="A1" s="1" t="s">
        <v>0</v>
      </c>
      <c r="B1" s="2"/>
      <c r="C1" s="1"/>
      <c r="D1" s="3"/>
      <c r="E1" s="3"/>
      <c r="F1" s="5" t="s">
        <v>1</v>
      </c>
      <c r="G1" s="2"/>
      <c r="H1" s="1"/>
      <c r="I1" s="2"/>
      <c r="J1" s="1"/>
      <c r="K1" s="1"/>
      <c r="L1" s="1"/>
      <c r="M1" s="1"/>
      <c r="N1" s="1"/>
      <c r="O1" s="1"/>
      <c r="P1" s="1"/>
      <c r="Q1" s="1"/>
      <c r="R1" s="4" t="s">
        <v>2</v>
      </c>
      <c r="S1" s="1"/>
      <c r="T1" s="1"/>
    </row>
    <row r="2" spans="1:22" ht="18" hidden="1" x14ac:dyDescent="0.25">
      <c r="B2" s="15"/>
      <c r="C2" s="14"/>
      <c r="D2" s="14"/>
      <c r="F2" s="13"/>
      <c r="G2" s="13"/>
      <c r="H2" s="13"/>
      <c r="I2" s="13"/>
    </row>
    <row r="3" spans="1:22" ht="23.25" customHeight="1" x14ac:dyDescent="0.5">
      <c r="B3" s="7" t="s">
        <v>3</v>
      </c>
      <c r="C3" s="8"/>
      <c r="D3" s="8"/>
      <c r="E3" s="9"/>
      <c r="F3" s="9"/>
      <c r="G3" s="9"/>
      <c r="H3" s="9"/>
      <c r="I3" s="1"/>
      <c r="J3" s="1"/>
      <c r="K3" s="1"/>
      <c r="L3" s="1"/>
      <c r="M3" s="1"/>
    </row>
    <row r="4" spans="1:22" ht="18.75" x14ac:dyDescent="0.3">
      <c r="S4" s="27" t="s">
        <v>4</v>
      </c>
    </row>
    <row r="5" spans="1:22" s="11" customFormat="1" ht="61.5" customHeight="1" x14ac:dyDescent="0.25">
      <c r="A5" s="67" t="s">
        <v>5</v>
      </c>
      <c r="B5" s="54" t="s">
        <v>6</v>
      </c>
      <c r="C5" s="54" t="s">
        <v>7</v>
      </c>
      <c r="D5" s="55"/>
      <c r="E5" s="54" t="s">
        <v>8</v>
      </c>
      <c r="F5" s="55"/>
      <c r="G5" s="54" t="s">
        <v>9</v>
      </c>
      <c r="H5" s="55"/>
      <c r="I5" s="54" t="s">
        <v>10</v>
      </c>
      <c r="J5" s="55"/>
      <c r="K5" s="54" t="s">
        <v>11</v>
      </c>
      <c r="L5" s="55"/>
      <c r="M5" s="54" t="s">
        <v>12</v>
      </c>
      <c r="N5" s="55"/>
      <c r="O5" s="54" t="s">
        <v>13</v>
      </c>
      <c r="P5" s="55"/>
      <c r="Q5" s="54" t="s">
        <v>14</v>
      </c>
      <c r="R5" s="55"/>
      <c r="S5" s="54" t="s">
        <v>15</v>
      </c>
      <c r="T5" s="55"/>
      <c r="U5" s="54" t="s">
        <v>16</v>
      </c>
      <c r="V5" s="55"/>
    </row>
    <row r="6" spans="1:22" s="16" customFormat="1" ht="15.75" x14ac:dyDescent="0.25">
      <c r="A6" s="68"/>
      <c r="B6" s="69"/>
      <c r="C6" s="32" t="s">
        <v>17</v>
      </c>
      <c r="D6" s="32" t="s">
        <v>18</v>
      </c>
      <c r="E6" s="32" t="s">
        <v>17</v>
      </c>
      <c r="F6" s="32" t="s">
        <v>18</v>
      </c>
      <c r="G6" s="32" t="s">
        <v>17</v>
      </c>
      <c r="H6" s="32" t="s">
        <v>18</v>
      </c>
      <c r="I6" s="32" t="s">
        <v>17</v>
      </c>
      <c r="J6" s="32" t="s">
        <v>18</v>
      </c>
      <c r="K6" s="32" t="s">
        <v>17</v>
      </c>
      <c r="L6" s="32" t="s">
        <v>18</v>
      </c>
      <c r="M6" s="32" t="s">
        <v>17</v>
      </c>
      <c r="N6" s="32" t="s">
        <v>18</v>
      </c>
      <c r="O6" s="32" t="s">
        <v>17</v>
      </c>
      <c r="P6" s="32" t="s">
        <v>18</v>
      </c>
      <c r="Q6" s="32" t="s">
        <v>17</v>
      </c>
      <c r="R6" s="32" t="s">
        <v>18</v>
      </c>
      <c r="S6" s="32" t="s">
        <v>17</v>
      </c>
      <c r="T6" s="32" t="s">
        <v>18</v>
      </c>
      <c r="U6" s="32" t="s">
        <v>17</v>
      </c>
      <c r="V6" s="32" t="s">
        <v>18</v>
      </c>
    </row>
    <row r="7" spans="1:22" s="16" customFormat="1" ht="15.75" x14ac:dyDescent="0.25">
      <c r="A7" s="31"/>
      <c r="B7" s="64" t="s">
        <v>19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6"/>
    </row>
    <row r="8" spans="1:22" ht="15.75" x14ac:dyDescent="0.25">
      <c r="A8" s="10">
        <v>1</v>
      </c>
      <c r="B8" s="18" t="s">
        <v>20</v>
      </c>
      <c r="C8" s="33"/>
      <c r="D8" s="33"/>
      <c r="E8" s="18">
        <v>379</v>
      </c>
      <c r="F8" s="18">
        <v>2210</v>
      </c>
      <c r="G8" s="18">
        <v>16</v>
      </c>
      <c r="H8" s="18">
        <v>222</v>
      </c>
      <c r="I8" s="18">
        <v>16</v>
      </c>
      <c r="J8" s="18">
        <v>119</v>
      </c>
      <c r="K8" s="18">
        <v>16</v>
      </c>
      <c r="L8" s="18">
        <v>119</v>
      </c>
      <c r="M8" s="18">
        <v>377</v>
      </c>
      <c r="N8" s="20">
        <v>2271</v>
      </c>
      <c r="O8" s="18" t="e">
        <f>M8/C8*100</f>
        <v>#DIV/0!</v>
      </c>
      <c r="P8" s="18" t="e">
        <f>N8/D8*100</f>
        <v>#DIV/0!</v>
      </c>
      <c r="Q8" s="18">
        <v>0</v>
      </c>
      <c r="R8" s="18">
        <v>0</v>
      </c>
      <c r="S8" s="18">
        <v>0</v>
      </c>
      <c r="T8" s="18">
        <v>0</v>
      </c>
      <c r="U8" s="18">
        <v>16</v>
      </c>
      <c r="V8" s="18">
        <v>48.46</v>
      </c>
    </row>
    <row r="9" spans="1:22" ht="15.75" x14ac:dyDescent="0.25">
      <c r="A9" s="10">
        <v>2</v>
      </c>
      <c r="B9" s="18" t="s">
        <v>21</v>
      </c>
      <c r="C9" s="33"/>
      <c r="D9" s="33"/>
      <c r="E9" s="18">
        <v>144</v>
      </c>
      <c r="F9" s="18">
        <v>857</v>
      </c>
      <c r="G9" s="18">
        <v>6</v>
      </c>
      <c r="H9" s="18">
        <v>85.69</v>
      </c>
      <c r="I9" s="18">
        <v>12</v>
      </c>
      <c r="J9" s="18">
        <v>54.84</v>
      </c>
      <c r="K9" s="18">
        <v>12</v>
      </c>
      <c r="L9" s="18">
        <v>54.84</v>
      </c>
      <c r="M9" s="18">
        <v>135</v>
      </c>
      <c r="N9" s="20">
        <v>878</v>
      </c>
      <c r="O9" s="18" t="e">
        <f t="shared" ref="O9:O28" si="0">M9/C9*100</f>
        <v>#DIV/0!</v>
      </c>
      <c r="P9" s="18" t="e">
        <f t="shared" ref="P9:P28" si="1">N9/D9*100</f>
        <v>#DIV/0!</v>
      </c>
      <c r="Q9" s="18">
        <v>0</v>
      </c>
      <c r="R9" s="18">
        <v>0</v>
      </c>
      <c r="S9" s="18">
        <v>0</v>
      </c>
      <c r="T9" s="18">
        <v>0</v>
      </c>
      <c r="U9" s="18">
        <v>13</v>
      </c>
      <c r="V9" s="18">
        <v>32.729999999999997</v>
      </c>
    </row>
    <row r="10" spans="1:22" ht="15.75" x14ac:dyDescent="0.25">
      <c r="A10" s="10">
        <v>3</v>
      </c>
      <c r="B10" s="18" t="s">
        <v>22</v>
      </c>
      <c r="C10" s="33"/>
      <c r="D10" s="33"/>
      <c r="E10" s="18">
        <v>9631</v>
      </c>
      <c r="F10" s="18">
        <v>25611</v>
      </c>
      <c r="G10" s="18">
        <v>285</v>
      </c>
      <c r="H10" s="18">
        <v>3504</v>
      </c>
      <c r="I10" s="18">
        <v>745</v>
      </c>
      <c r="J10" s="18">
        <v>2529</v>
      </c>
      <c r="K10" s="18">
        <v>745</v>
      </c>
      <c r="L10" s="18">
        <v>2529</v>
      </c>
      <c r="M10" s="18">
        <v>9675</v>
      </c>
      <c r="N10" s="20">
        <v>26609</v>
      </c>
      <c r="O10" s="18" t="e">
        <f t="shared" si="0"/>
        <v>#DIV/0!</v>
      </c>
      <c r="P10" s="18" t="e">
        <f t="shared" si="1"/>
        <v>#DIV/0!</v>
      </c>
      <c r="Q10" s="18">
        <v>0</v>
      </c>
      <c r="R10" s="18">
        <v>0</v>
      </c>
      <c r="S10" s="18">
        <v>0</v>
      </c>
      <c r="T10" s="18">
        <v>0</v>
      </c>
      <c r="U10" s="18">
        <v>522</v>
      </c>
      <c r="V10" s="18">
        <v>953</v>
      </c>
    </row>
    <row r="11" spans="1:22" ht="15.75" x14ac:dyDescent="0.25">
      <c r="A11" s="10">
        <v>4</v>
      </c>
      <c r="B11" s="18" t="s">
        <v>23</v>
      </c>
      <c r="C11" s="33"/>
      <c r="D11" s="33"/>
      <c r="E11" s="18">
        <v>4455</v>
      </c>
      <c r="F11" s="18">
        <v>11772</v>
      </c>
      <c r="G11" s="18">
        <v>684</v>
      </c>
      <c r="H11" s="18">
        <v>1752.29</v>
      </c>
      <c r="I11" s="18">
        <v>624</v>
      </c>
      <c r="J11" s="18">
        <v>1522.2</v>
      </c>
      <c r="K11" s="18">
        <v>624</v>
      </c>
      <c r="L11" s="18">
        <v>1522.2</v>
      </c>
      <c r="M11" s="18">
        <v>4497</v>
      </c>
      <c r="N11" s="20">
        <v>12854</v>
      </c>
      <c r="O11" s="18" t="e">
        <f t="shared" si="0"/>
        <v>#DIV/0!</v>
      </c>
      <c r="P11" s="18" t="e">
        <f t="shared" si="1"/>
        <v>#DIV/0!</v>
      </c>
      <c r="Q11" s="18">
        <v>36</v>
      </c>
      <c r="R11" s="18">
        <v>129.82</v>
      </c>
      <c r="S11" s="18">
        <v>5</v>
      </c>
      <c r="T11" s="18">
        <v>25.6</v>
      </c>
      <c r="U11" s="18">
        <v>121</v>
      </c>
      <c r="V11" s="18">
        <v>1010.9</v>
      </c>
    </row>
    <row r="12" spans="1:22" ht="15.75" x14ac:dyDescent="0.25">
      <c r="A12" s="10">
        <v>5</v>
      </c>
      <c r="B12" s="18" t="s">
        <v>24</v>
      </c>
      <c r="C12" s="33"/>
      <c r="D12" s="33"/>
      <c r="E12" s="18">
        <v>251</v>
      </c>
      <c r="F12" s="18">
        <v>1033</v>
      </c>
      <c r="G12" s="18">
        <v>29</v>
      </c>
      <c r="H12" s="18">
        <v>64.28</v>
      </c>
      <c r="I12" s="18">
        <v>29</v>
      </c>
      <c r="J12" s="18">
        <v>64.28</v>
      </c>
      <c r="K12" s="18">
        <v>29</v>
      </c>
      <c r="L12" s="18">
        <v>64.28</v>
      </c>
      <c r="M12" s="18">
        <v>247</v>
      </c>
      <c r="N12" s="20">
        <v>1019</v>
      </c>
      <c r="O12" s="18" t="e">
        <f t="shared" si="0"/>
        <v>#DIV/0!</v>
      </c>
      <c r="P12" s="18" t="e">
        <f t="shared" si="1"/>
        <v>#DIV/0!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</row>
    <row r="13" spans="1:22" ht="15.75" x14ac:dyDescent="0.25">
      <c r="A13" s="10">
        <v>6</v>
      </c>
      <c r="B13" s="18" t="s">
        <v>25</v>
      </c>
      <c r="C13" s="33"/>
      <c r="D13" s="33"/>
      <c r="E13" s="18">
        <v>1148</v>
      </c>
      <c r="F13" s="18">
        <v>5807</v>
      </c>
      <c r="G13" s="18">
        <v>141</v>
      </c>
      <c r="H13" s="18">
        <v>1817</v>
      </c>
      <c r="I13" s="18">
        <v>121</v>
      </c>
      <c r="J13" s="18">
        <v>842</v>
      </c>
      <c r="K13" s="18">
        <v>121</v>
      </c>
      <c r="L13" s="18">
        <v>842</v>
      </c>
      <c r="M13" s="18">
        <v>1248</v>
      </c>
      <c r="N13" s="20">
        <v>6937</v>
      </c>
      <c r="O13" s="18" t="e">
        <f t="shared" si="0"/>
        <v>#DIV/0!</v>
      </c>
      <c r="P13" s="18" t="e">
        <f t="shared" si="1"/>
        <v>#DIV/0!</v>
      </c>
      <c r="Q13" s="18">
        <v>0</v>
      </c>
      <c r="R13" s="18">
        <v>0</v>
      </c>
      <c r="S13" s="18">
        <v>0</v>
      </c>
      <c r="T13" s="18">
        <v>0</v>
      </c>
      <c r="U13" s="18">
        <v>29</v>
      </c>
      <c r="V13" s="18">
        <v>93</v>
      </c>
    </row>
    <row r="14" spans="1:22" ht="15.75" x14ac:dyDescent="0.25">
      <c r="A14" s="10">
        <v>7</v>
      </c>
      <c r="B14" s="18" t="s">
        <v>26</v>
      </c>
      <c r="C14" s="33"/>
      <c r="D14" s="33"/>
      <c r="E14" s="18">
        <v>5205</v>
      </c>
      <c r="F14" s="18">
        <v>25282</v>
      </c>
      <c r="G14" s="18">
        <v>459</v>
      </c>
      <c r="H14" s="18">
        <v>11131.25</v>
      </c>
      <c r="I14" s="18">
        <v>344</v>
      </c>
      <c r="J14" s="18">
        <v>4587.5200000000004</v>
      </c>
      <c r="K14" s="18">
        <v>344</v>
      </c>
      <c r="L14" s="18">
        <v>4587.5200000000004</v>
      </c>
      <c r="M14" s="18">
        <v>5474</v>
      </c>
      <c r="N14" s="20">
        <v>25454</v>
      </c>
      <c r="O14" s="18" t="e">
        <f t="shared" si="0"/>
        <v>#DIV/0!</v>
      </c>
      <c r="P14" s="18" t="e">
        <f t="shared" si="1"/>
        <v>#DIV/0!</v>
      </c>
      <c r="Q14" s="18">
        <v>334</v>
      </c>
      <c r="R14" s="18">
        <v>1567</v>
      </c>
      <c r="S14" s="18">
        <v>154</v>
      </c>
      <c r="T14" s="18">
        <v>987</v>
      </c>
      <c r="U14" s="18">
        <v>149</v>
      </c>
      <c r="V14" s="18">
        <v>388.43</v>
      </c>
    </row>
    <row r="15" spans="1:22" ht="15.75" x14ac:dyDescent="0.25">
      <c r="A15" s="10">
        <v>8</v>
      </c>
      <c r="B15" s="18" t="s">
        <v>27</v>
      </c>
      <c r="C15" s="33"/>
      <c r="D15" s="33"/>
      <c r="E15" s="18">
        <v>821</v>
      </c>
      <c r="F15" s="18">
        <v>4260</v>
      </c>
      <c r="G15" s="18">
        <v>6</v>
      </c>
      <c r="H15" s="18">
        <v>30</v>
      </c>
      <c r="I15" s="18">
        <v>6</v>
      </c>
      <c r="J15" s="18">
        <v>30</v>
      </c>
      <c r="K15" s="18">
        <v>6</v>
      </c>
      <c r="L15" s="18">
        <v>30</v>
      </c>
      <c r="M15" s="18">
        <v>821</v>
      </c>
      <c r="N15" s="20">
        <v>4260</v>
      </c>
      <c r="O15" s="18" t="e">
        <f t="shared" si="0"/>
        <v>#DIV/0!</v>
      </c>
      <c r="P15" s="18" t="e">
        <f t="shared" si="1"/>
        <v>#DIV/0!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1:22" ht="15.75" x14ac:dyDescent="0.25">
      <c r="A16" s="10">
        <v>9</v>
      </c>
      <c r="B16" s="18" t="s">
        <v>28</v>
      </c>
      <c r="C16" s="33"/>
      <c r="D16" s="33"/>
      <c r="E16" s="18">
        <v>4135</v>
      </c>
      <c r="F16" s="18">
        <v>9918</v>
      </c>
      <c r="G16" s="18">
        <v>16</v>
      </c>
      <c r="H16" s="18">
        <v>86.01</v>
      </c>
      <c r="I16" s="18">
        <v>16</v>
      </c>
      <c r="J16" s="18">
        <v>41.93</v>
      </c>
      <c r="K16" s="18">
        <v>16</v>
      </c>
      <c r="L16" s="18">
        <v>41.93</v>
      </c>
      <c r="M16" s="18">
        <v>4015</v>
      </c>
      <c r="N16" s="20">
        <v>9736</v>
      </c>
      <c r="O16" s="18" t="e">
        <f t="shared" si="0"/>
        <v>#DIV/0!</v>
      </c>
      <c r="P16" s="18" t="e">
        <f t="shared" si="1"/>
        <v>#DIV/0!</v>
      </c>
      <c r="Q16" s="18">
        <v>0</v>
      </c>
      <c r="R16" s="18">
        <v>0</v>
      </c>
      <c r="S16" s="18">
        <v>0</v>
      </c>
      <c r="T16" s="18">
        <v>0</v>
      </c>
      <c r="U16" s="18">
        <v>93</v>
      </c>
      <c r="V16" s="18">
        <v>135.81</v>
      </c>
    </row>
    <row r="17" spans="1:22" ht="15.75" x14ac:dyDescent="0.25">
      <c r="A17" s="10">
        <v>10</v>
      </c>
      <c r="B17" s="18" t="s">
        <v>29</v>
      </c>
      <c r="C17" s="33"/>
      <c r="D17" s="33"/>
      <c r="E17" s="18">
        <v>532</v>
      </c>
      <c r="F17" s="18">
        <v>2413</v>
      </c>
      <c r="G17" s="18">
        <v>232</v>
      </c>
      <c r="H17" s="18">
        <v>3211.32</v>
      </c>
      <c r="I17" s="18">
        <v>489</v>
      </c>
      <c r="J17" s="18">
        <v>1335.55</v>
      </c>
      <c r="K17" s="18">
        <v>489</v>
      </c>
      <c r="L17" s="18">
        <v>1335.55</v>
      </c>
      <c r="M17" s="18">
        <v>543</v>
      </c>
      <c r="N17" s="20">
        <v>2518</v>
      </c>
      <c r="O17" s="18" t="e">
        <f t="shared" si="0"/>
        <v>#DIV/0!</v>
      </c>
      <c r="P17" s="18" t="e">
        <f t="shared" si="1"/>
        <v>#DIV/0!</v>
      </c>
      <c r="Q17" s="18">
        <v>0</v>
      </c>
      <c r="R17" s="18">
        <v>0</v>
      </c>
      <c r="S17" s="18">
        <v>0</v>
      </c>
      <c r="T17" s="18">
        <v>0</v>
      </c>
      <c r="U17" s="18">
        <v>452</v>
      </c>
      <c r="V17" s="18">
        <v>947.08</v>
      </c>
    </row>
    <row r="18" spans="1:22" ht="15.75" x14ac:dyDescent="0.25">
      <c r="A18" s="10">
        <v>11</v>
      </c>
      <c r="B18" s="18" t="s">
        <v>30</v>
      </c>
      <c r="C18" s="33"/>
      <c r="D18" s="33"/>
      <c r="E18" s="18">
        <v>0</v>
      </c>
      <c r="F18" s="18">
        <v>0</v>
      </c>
      <c r="G18" s="18">
        <v>22</v>
      </c>
      <c r="H18" s="18">
        <v>137.66999999999999</v>
      </c>
      <c r="I18" s="18">
        <v>22</v>
      </c>
      <c r="J18" s="18">
        <v>123.7</v>
      </c>
      <c r="K18" s="18">
        <v>22</v>
      </c>
      <c r="L18" s="18">
        <v>123.7</v>
      </c>
      <c r="M18" s="18">
        <v>196</v>
      </c>
      <c r="N18" s="20">
        <v>1145</v>
      </c>
      <c r="O18" s="18" t="e">
        <f t="shared" si="0"/>
        <v>#DIV/0!</v>
      </c>
      <c r="P18" s="18" t="e">
        <f t="shared" si="1"/>
        <v>#DIV/0!</v>
      </c>
      <c r="Q18" s="18">
        <v>0</v>
      </c>
      <c r="R18" s="18">
        <v>0</v>
      </c>
      <c r="S18" s="18">
        <v>0</v>
      </c>
      <c r="T18" s="18">
        <v>0</v>
      </c>
      <c r="U18" s="18">
        <v>4</v>
      </c>
      <c r="V18" s="18">
        <v>5.84</v>
      </c>
    </row>
    <row r="19" spans="1:22" ht="15.75" x14ac:dyDescent="0.25">
      <c r="A19" s="10">
        <v>12</v>
      </c>
      <c r="B19" s="18" t="s">
        <v>31</v>
      </c>
      <c r="C19" s="33"/>
      <c r="D19" s="33"/>
      <c r="E19" s="18">
        <v>373</v>
      </c>
      <c r="F19" s="18">
        <v>1751</v>
      </c>
      <c r="G19" s="18">
        <v>42</v>
      </c>
      <c r="H19" s="18">
        <v>840</v>
      </c>
      <c r="I19" s="18">
        <v>42</v>
      </c>
      <c r="J19" s="18">
        <v>192</v>
      </c>
      <c r="K19" s="18">
        <v>42</v>
      </c>
      <c r="L19" s="18">
        <v>192</v>
      </c>
      <c r="M19" s="18">
        <v>355</v>
      </c>
      <c r="N19" s="20">
        <v>1752</v>
      </c>
      <c r="O19" s="18" t="e">
        <f t="shared" si="0"/>
        <v>#DIV/0!</v>
      </c>
      <c r="P19" s="18" t="e">
        <f t="shared" si="1"/>
        <v>#DIV/0!</v>
      </c>
      <c r="Q19" s="18">
        <v>42</v>
      </c>
      <c r="R19" s="18">
        <v>25</v>
      </c>
      <c r="S19" s="18">
        <v>42</v>
      </c>
      <c r="T19" s="18">
        <v>25</v>
      </c>
      <c r="U19" s="18">
        <v>5</v>
      </c>
      <c r="V19" s="18">
        <v>15</v>
      </c>
    </row>
    <row r="20" spans="1:22" ht="15.75" x14ac:dyDescent="0.25">
      <c r="A20" s="10">
        <v>13</v>
      </c>
      <c r="B20" s="18" t="s">
        <v>32</v>
      </c>
      <c r="C20" s="33"/>
      <c r="D20" s="33"/>
      <c r="E20" s="18">
        <v>2183</v>
      </c>
      <c r="F20" s="18">
        <v>9189</v>
      </c>
      <c r="G20" s="18">
        <v>63</v>
      </c>
      <c r="H20" s="18">
        <v>708.23</v>
      </c>
      <c r="I20" s="18">
        <v>281</v>
      </c>
      <c r="J20" s="18">
        <v>697.52</v>
      </c>
      <c r="K20" s="18">
        <v>281</v>
      </c>
      <c r="L20" s="18">
        <v>697.52</v>
      </c>
      <c r="M20" s="18">
        <v>2159</v>
      </c>
      <c r="N20" s="20">
        <v>9481</v>
      </c>
      <c r="O20" s="18" t="e">
        <f t="shared" si="0"/>
        <v>#DIV/0!</v>
      </c>
      <c r="P20" s="18" t="e">
        <f t="shared" si="1"/>
        <v>#DIV/0!</v>
      </c>
      <c r="Q20" s="18">
        <v>0</v>
      </c>
      <c r="R20" s="18">
        <v>0</v>
      </c>
      <c r="S20" s="18">
        <v>0</v>
      </c>
      <c r="T20" s="18">
        <v>0</v>
      </c>
      <c r="U20" s="18">
        <v>151</v>
      </c>
      <c r="V20" s="18">
        <v>439</v>
      </c>
    </row>
    <row r="21" spans="1:22" ht="15.75" x14ac:dyDescent="0.25">
      <c r="A21" s="10">
        <v>14</v>
      </c>
      <c r="B21" s="18" t="s">
        <v>33</v>
      </c>
      <c r="C21" s="33"/>
      <c r="D21" s="33"/>
      <c r="E21" s="18">
        <v>34</v>
      </c>
      <c r="F21" s="18">
        <v>194</v>
      </c>
      <c r="G21" s="18">
        <v>0</v>
      </c>
      <c r="H21" s="18">
        <v>0</v>
      </c>
      <c r="I21" s="18">
        <v>2</v>
      </c>
      <c r="J21" s="18">
        <v>7.17</v>
      </c>
      <c r="K21" s="18">
        <v>2</v>
      </c>
      <c r="L21" s="18">
        <v>7.17</v>
      </c>
      <c r="M21" s="18">
        <v>34</v>
      </c>
      <c r="N21" s="20">
        <v>194</v>
      </c>
      <c r="O21" s="18" t="e">
        <f t="shared" si="0"/>
        <v>#DIV/0!</v>
      </c>
      <c r="P21" s="18" t="e">
        <f t="shared" si="1"/>
        <v>#DIV/0!</v>
      </c>
      <c r="Q21" s="18">
        <v>0</v>
      </c>
      <c r="R21" s="18">
        <v>0</v>
      </c>
      <c r="S21" s="18">
        <v>0</v>
      </c>
      <c r="T21" s="18">
        <v>0</v>
      </c>
      <c r="U21" s="18">
        <v>4</v>
      </c>
      <c r="V21" s="18">
        <v>18</v>
      </c>
    </row>
    <row r="22" spans="1:22" ht="15.75" x14ac:dyDescent="0.25">
      <c r="A22" s="10">
        <v>15</v>
      </c>
      <c r="B22" s="18" t="s">
        <v>34</v>
      </c>
      <c r="C22" s="33"/>
      <c r="D22" s="33"/>
      <c r="E22" s="18">
        <v>682</v>
      </c>
      <c r="F22" s="18">
        <v>3067</v>
      </c>
      <c r="G22" s="18">
        <v>16</v>
      </c>
      <c r="H22" s="18">
        <v>163.80000000000001</v>
      </c>
      <c r="I22" s="18">
        <v>16</v>
      </c>
      <c r="J22" s="18">
        <v>27.47</v>
      </c>
      <c r="K22" s="18">
        <v>16</v>
      </c>
      <c r="L22" s="18">
        <v>27.47</v>
      </c>
      <c r="M22" s="18">
        <v>657</v>
      </c>
      <c r="N22" s="20">
        <v>2985</v>
      </c>
      <c r="O22" s="18" t="e">
        <f t="shared" si="0"/>
        <v>#DIV/0!</v>
      </c>
      <c r="P22" s="18" t="e">
        <f t="shared" si="1"/>
        <v>#DIV/0!</v>
      </c>
      <c r="Q22" s="18">
        <v>0</v>
      </c>
      <c r="R22" s="18">
        <v>0</v>
      </c>
      <c r="S22" s="18">
        <v>0</v>
      </c>
      <c r="T22" s="18">
        <v>0</v>
      </c>
      <c r="U22" s="18">
        <v>40</v>
      </c>
      <c r="V22" s="18">
        <v>145.21</v>
      </c>
    </row>
    <row r="23" spans="1:22" ht="15.75" x14ac:dyDescent="0.25">
      <c r="A23" s="10">
        <v>16</v>
      </c>
      <c r="B23" s="18" t="s">
        <v>35</v>
      </c>
      <c r="C23" s="33"/>
      <c r="D23" s="33"/>
      <c r="E23" s="18">
        <v>670</v>
      </c>
      <c r="F23" s="18">
        <v>2267</v>
      </c>
      <c r="G23" s="18">
        <v>36</v>
      </c>
      <c r="H23" s="18">
        <v>250</v>
      </c>
      <c r="I23" s="18">
        <v>36</v>
      </c>
      <c r="J23" s="18">
        <v>78</v>
      </c>
      <c r="K23" s="18">
        <v>36</v>
      </c>
      <c r="L23" s="18">
        <v>78</v>
      </c>
      <c r="M23" s="18">
        <v>664</v>
      </c>
      <c r="N23" s="20">
        <v>2261</v>
      </c>
      <c r="O23" s="18" t="e">
        <f t="shared" si="0"/>
        <v>#DIV/0!</v>
      </c>
      <c r="P23" s="18" t="e">
        <f t="shared" si="1"/>
        <v>#DIV/0!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ht="15.75" x14ac:dyDescent="0.25">
      <c r="A24" s="10">
        <v>17</v>
      </c>
      <c r="B24" s="18" t="s">
        <v>36</v>
      </c>
      <c r="C24" s="33"/>
      <c r="D24" s="33"/>
      <c r="E24" s="18">
        <v>1929</v>
      </c>
      <c r="F24" s="18">
        <v>9117</v>
      </c>
      <c r="G24" s="18">
        <v>114</v>
      </c>
      <c r="H24" s="18">
        <v>985.03</v>
      </c>
      <c r="I24" s="18">
        <v>119</v>
      </c>
      <c r="J24" s="18">
        <v>325.02</v>
      </c>
      <c r="K24" s="18">
        <v>119</v>
      </c>
      <c r="L24" s="18">
        <v>325.02</v>
      </c>
      <c r="M24" s="18">
        <v>1980</v>
      </c>
      <c r="N24" s="20">
        <v>9352</v>
      </c>
      <c r="O24" s="18" t="e">
        <f t="shared" si="0"/>
        <v>#DIV/0!</v>
      </c>
      <c r="P24" s="18" t="e">
        <f t="shared" si="1"/>
        <v>#DIV/0!</v>
      </c>
      <c r="Q24" s="18">
        <v>26</v>
      </c>
      <c r="R24" s="18">
        <v>4.03</v>
      </c>
      <c r="S24" s="18">
        <v>26</v>
      </c>
      <c r="T24" s="18">
        <v>1.48</v>
      </c>
      <c r="U24" s="18">
        <v>112</v>
      </c>
      <c r="V24" s="18">
        <v>265.41000000000003</v>
      </c>
    </row>
    <row r="25" spans="1:22" ht="15.75" x14ac:dyDescent="0.25">
      <c r="A25" s="10">
        <v>18</v>
      </c>
      <c r="B25" s="18" t="s">
        <v>37</v>
      </c>
      <c r="C25" s="33"/>
      <c r="D25" s="33"/>
      <c r="E25" s="18">
        <v>122</v>
      </c>
      <c r="F25" s="18">
        <v>651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121</v>
      </c>
      <c r="N25" s="20">
        <v>606</v>
      </c>
      <c r="O25" s="18" t="e">
        <f t="shared" si="0"/>
        <v>#DIV/0!</v>
      </c>
      <c r="P25" s="18" t="e">
        <f t="shared" si="1"/>
        <v>#DIV/0!</v>
      </c>
      <c r="Q25" s="18">
        <v>8</v>
      </c>
      <c r="R25" s="18">
        <v>5.31</v>
      </c>
      <c r="S25" s="18">
        <v>4</v>
      </c>
      <c r="T25" s="18">
        <v>3.96</v>
      </c>
      <c r="U25" s="18">
        <v>4</v>
      </c>
      <c r="V25" s="18">
        <v>8.6199999999999992</v>
      </c>
    </row>
    <row r="26" spans="1:22" ht="15.75" x14ac:dyDescent="0.25">
      <c r="A26" s="10">
        <v>19</v>
      </c>
      <c r="B26" s="18" t="s">
        <v>38</v>
      </c>
      <c r="C26" s="33"/>
      <c r="D26" s="33"/>
      <c r="E26" s="18">
        <v>409</v>
      </c>
      <c r="F26" s="18">
        <v>1397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500</v>
      </c>
      <c r="N26" s="20">
        <v>1784</v>
      </c>
      <c r="O26" s="18" t="e">
        <f t="shared" si="0"/>
        <v>#DIV/0!</v>
      </c>
      <c r="P26" s="18" t="e">
        <f t="shared" si="1"/>
        <v>#DIV/0!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1:22" ht="15.75" x14ac:dyDescent="0.25">
      <c r="A27" s="10">
        <v>20</v>
      </c>
      <c r="B27" s="18" t="s">
        <v>39</v>
      </c>
      <c r="C27" s="33"/>
      <c r="D27" s="33"/>
      <c r="E27" s="18">
        <v>950</v>
      </c>
      <c r="F27" s="18">
        <v>4349</v>
      </c>
      <c r="G27" s="18">
        <v>16</v>
      </c>
      <c r="H27" s="18">
        <v>78</v>
      </c>
      <c r="I27" s="18">
        <v>16</v>
      </c>
      <c r="J27" s="18">
        <v>78</v>
      </c>
      <c r="K27" s="18">
        <v>16</v>
      </c>
      <c r="L27" s="18">
        <v>78</v>
      </c>
      <c r="M27" s="18">
        <v>966</v>
      </c>
      <c r="N27" s="20">
        <v>4427</v>
      </c>
      <c r="O27" s="18" t="e">
        <f t="shared" si="0"/>
        <v>#DIV/0!</v>
      </c>
      <c r="P27" s="18" t="e">
        <f t="shared" si="1"/>
        <v>#DIV/0!</v>
      </c>
      <c r="Q27" s="18">
        <v>0</v>
      </c>
      <c r="R27" s="18">
        <v>0</v>
      </c>
      <c r="S27" s="18">
        <v>0</v>
      </c>
      <c r="T27" s="18">
        <v>0</v>
      </c>
      <c r="U27" s="18">
        <v>8</v>
      </c>
      <c r="V27" s="18">
        <v>11</v>
      </c>
    </row>
    <row r="28" spans="1:22" ht="15.75" x14ac:dyDescent="0.25">
      <c r="A28" s="56" t="s">
        <v>40</v>
      </c>
      <c r="B28" s="57"/>
      <c r="C28" s="19">
        <f t="shared" ref="C28:N28" si="2">SUM(C8:C27)</f>
        <v>0</v>
      </c>
      <c r="D28" s="19">
        <f t="shared" si="2"/>
        <v>0</v>
      </c>
      <c r="E28" s="19">
        <f t="shared" si="2"/>
        <v>34053</v>
      </c>
      <c r="F28" s="19">
        <f t="shared" si="2"/>
        <v>121145</v>
      </c>
      <c r="G28" s="19">
        <f t="shared" si="2"/>
        <v>2183</v>
      </c>
      <c r="H28" s="19">
        <f t="shared" si="2"/>
        <v>25066.569999999992</v>
      </c>
      <c r="I28" s="19">
        <f t="shared" si="2"/>
        <v>2936</v>
      </c>
      <c r="J28" s="19">
        <f t="shared" si="2"/>
        <v>12655.2</v>
      </c>
      <c r="K28" s="19">
        <f t="shared" si="2"/>
        <v>2936</v>
      </c>
      <c r="L28" s="19">
        <f t="shared" si="2"/>
        <v>12655.2</v>
      </c>
      <c r="M28" s="19">
        <f t="shared" si="2"/>
        <v>34664</v>
      </c>
      <c r="N28" s="19">
        <f t="shared" si="2"/>
        <v>126523</v>
      </c>
      <c r="O28" s="18" t="e">
        <f t="shared" si="0"/>
        <v>#DIV/0!</v>
      </c>
      <c r="P28" s="18" t="e">
        <f t="shared" si="1"/>
        <v>#DIV/0!</v>
      </c>
      <c r="Q28" s="19">
        <f t="shared" ref="Q28:V28" si="3">SUM(Q8:Q27)</f>
        <v>446</v>
      </c>
      <c r="R28" s="19">
        <f t="shared" si="3"/>
        <v>1731.1599999999999</v>
      </c>
      <c r="S28" s="19">
        <f t="shared" si="3"/>
        <v>231</v>
      </c>
      <c r="T28" s="19">
        <f t="shared" si="3"/>
        <v>1043.04</v>
      </c>
      <c r="U28" s="19">
        <f t="shared" si="3"/>
        <v>1723</v>
      </c>
      <c r="V28" s="19">
        <f t="shared" si="3"/>
        <v>4517.49</v>
      </c>
    </row>
    <row r="29" spans="1:22" ht="15.75" x14ac:dyDescent="0.25">
      <c r="A29" s="10"/>
      <c r="B29" s="59" t="s">
        <v>41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1"/>
    </row>
    <row r="30" spans="1:22" ht="15.75" x14ac:dyDescent="0.25">
      <c r="A30" s="10">
        <v>1</v>
      </c>
      <c r="B30" s="18" t="s">
        <v>42</v>
      </c>
      <c r="C30" s="33"/>
      <c r="D30" s="33"/>
      <c r="E30" s="18">
        <v>15186</v>
      </c>
      <c r="F30" s="18">
        <v>75144</v>
      </c>
      <c r="G30" s="18">
        <v>1028</v>
      </c>
      <c r="H30" s="18">
        <v>19199</v>
      </c>
      <c r="I30" s="18">
        <v>383</v>
      </c>
      <c r="J30" s="18">
        <v>3480</v>
      </c>
      <c r="K30" s="18">
        <v>383</v>
      </c>
      <c r="L30" s="18">
        <v>3480</v>
      </c>
      <c r="M30" s="18">
        <v>15294</v>
      </c>
      <c r="N30" s="20">
        <v>74477</v>
      </c>
      <c r="O30" s="18" t="e">
        <f>M30/C30*100</f>
        <v>#DIV/0!</v>
      </c>
      <c r="P30" s="18" t="e">
        <f>N30/D30*100</f>
        <v>#DIV/0!</v>
      </c>
      <c r="Q30" s="18">
        <v>0</v>
      </c>
      <c r="R30" s="18">
        <v>0</v>
      </c>
      <c r="S30" s="18">
        <v>0</v>
      </c>
      <c r="T30" s="18">
        <v>0</v>
      </c>
      <c r="U30" s="18">
        <v>284</v>
      </c>
      <c r="V30" s="18">
        <v>512</v>
      </c>
    </row>
    <row r="31" spans="1:22" ht="15.75" x14ac:dyDescent="0.25">
      <c r="A31" s="56" t="s">
        <v>43</v>
      </c>
      <c r="B31" s="57"/>
      <c r="C31" s="19">
        <f t="shared" ref="C31:N31" si="4">SUM(C30:C30)</f>
        <v>0</v>
      </c>
      <c r="D31" s="19">
        <f t="shared" si="4"/>
        <v>0</v>
      </c>
      <c r="E31" s="19">
        <f t="shared" si="4"/>
        <v>15186</v>
      </c>
      <c r="F31" s="19">
        <f t="shared" si="4"/>
        <v>75144</v>
      </c>
      <c r="G31" s="19">
        <f t="shared" si="4"/>
        <v>1028</v>
      </c>
      <c r="H31" s="19">
        <f t="shared" si="4"/>
        <v>19199</v>
      </c>
      <c r="I31" s="19">
        <f t="shared" si="4"/>
        <v>383</v>
      </c>
      <c r="J31" s="19">
        <f t="shared" si="4"/>
        <v>3480</v>
      </c>
      <c r="K31" s="19">
        <f t="shared" si="4"/>
        <v>383</v>
      </c>
      <c r="L31" s="19">
        <f t="shared" si="4"/>
        <v>3480</v>
      </c>
      <c r="M31" s="19">
        <f t="shared" si="4"/>
        <v>15294</v>
      </c>
      <c r="N31" s="19">
        <f t="shared" si="4"/>
        <v>74477</v>
      </c>
      <c r="O31" s="18" t="e">
        <f>M31/C31*100</f>
        <v>#DIV/0!</v>
      </c>
      <c r="P31" s="18" t="e">
        <f>N31/D31*100</f>
        <v>#DIV/0!</v>
      </c>
      <c r="Q31" s="19">
        <f t="shared" ref="Q31:V31" si="5">SUM(Q30:Q30)</f>
        <v>0</v>
      </c>
      <c r="R31" s="19">
        <f t="shared" si="5"/>
        <v>0</v>
      </c>
      <c r="S31" s="19">
        <f t="shared" si="5"/>
        <v>0</v>
      </c>
      <c r="T31" s="19">
        <f t="shared" si="5"/>
        <v>0</v>
      </c>
      <c r="U31" s="19">
        <f t="shared" si="5"/>
        <v>284</v>
      </c>
      <c r="V31" s="19">
        <f t="shared" si="5"/>
        <v>512</v>
      </c>
    </row>
    <row r="32" spans="1:22" ht="15.75" x14ac:dyDescent="0.25">
      <c r="A32" s="10"/>
      <c r="B32" s="59" t="s">
        <v>44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1"/>
    </row>
    <row r="33" spans="1:22" ht="15.75" x14ac:dyDescent="0.25">
      <c r="A33" s="10">
        <v>1</v>
      </c>
      <c r="B33" s="18" t="s">
        <v>45</v>
      </c>
      <c r="C33" s="33"/>
      <c r="D33" s="33"/>
      <c r="E33" s="18">
        <v>688</v>
      </c>
      <c r="F33" s="18">
        <v>3030</v>
      </c>
      <c r="G33" s="18">
        <v>56</v>
      </c>
      <c r="H33" s="18">
        <v>528</v>
      </c>
      <c r="I33" s="18">
        <v>41</v>
      </c>
      <c r="J33" s="18">
        <v>391</v>
      </c>
      <c r="K33" s="18">
        <v>41</v>
      </c>
      <c r="L33" s="18">
        <v>391</v>
      </c>
      <c r="M33" s="18">
        <v>719</v>
      </c>
      <c r="N33" s="20">
        <v>3312</v>
      </c>
      <c r="O33" s="18" t="e">
        <f>M33/C33*100</f>
        <v>#DIV/0!</v>
      </c>
      <c r="P33" s="18" t="e">
        <f>N33/D33*100</f>
        <v>#DIV/0!</v>
      </c>
      <c r="Q33" s="18">
        <v>0</v>
      </c>
      <c r="R33" s="18">
        <v>0</v>
      </c>
      <c r="S33" s="18">
        <v>0</v>
      </c>
      <c r="T33" s="18">
        <v>0</v>
      </c>
      <c r="U33" s="18">
        <v>19</v>
      </c>
      <c r="V33" s="18">
        <v>50</v>
      </c>
    </row>
    <row r="34" spans="1:22" ht="15.75" x14ac:dyDescent="0.25">
      <c r="A34" s="10">
        <v>2</v>
      </c>
      <c r="B34" s="18" t="s">
        <v>46</v>
      </c>
      <c r="C34" s="19"/>
      <c r="D34" s="19"/>
      <c r="E34" s="18">
        <v>0</v>
      </c>
      <c r="F34" s="18">
        <v>0</v>
      </c>
      <c r="G34" s="18">
        <v>1</v>
      </c>
      <c r="H34" s="18">
        <v>4.5</v>
      </c>
      <c r="I34" s="18">
        <v>1</v>
      </c>
      <c r="J34" s="18">
        <v>4.5</v>
      </c>
      <c r="K34" s="18">
        <v>1</v>
      </c>
      <c r="L34" s="18">
        <v>4.5</v>
      </c>
      <c r="M34" s="18">
        <v>0</v>
      </c>
      <c r="N34" s="20">
        <v>0</v>
      </c>
      <c r="O34" s="18" t="e">
        <f t="shared" ref="O34:O36" si="6">M34/C34*100</f>
        <v>#DIV/0!</v>
      </c>
      <c r="P34" s="18" t="e">
        <f t="shared" ref="P34:P36" si="7">N34/D34*100</f>
        <v>#DIV/0!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</row>
    <row r="35" spans="1:22" ht="15.75" x14ac:dyDescent="0.25">
      <c r="A35" s="10">
        <v>3</v>
      </c>
      <c r="B35" s="18" t="s">
        <v>47</v>
      </c>
      <c r="C35" s="19"/>
      <c r="D35" s="19"/>
      <c r="E35" s="18">
        <v>5</v>
      </c>
      <c r="F35" s="18">
        <v>69</v>
      </c>
      <c r="G35" s="18">
        <v>4</v>
      </c>
      <c r="H35" s="18">
        <v>24.32</v>
      </c>
      <c r="I35" s="18">
        <v>4</v>
      </c>
      <c r="J35" s="18">
        <v>14.82</v>
      </c>
      <c r="K35" s="18">
        <v>4</v>
      </c>
      <c r="L35" s="18">
        <v>14.82</v>
      </c>
      <c r="M35" s="18">
        <v>9</v>
      </c>
      <c r="N35" s="20">
        <v>84</v>
      </c>
      <c r="O35" s="18" t="e">
        <f t="shared" si="6"/>
        <v>#DIV/0!</v>
      </c>
      <c r="P35" s="18" t="e">
        <f t="shared" si="7"/>
        <v>#DIV/0!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</row>
    <row r="36" spans="1:22" ht="15.75" x14ac:dyDescent="0.25">
      <c r="A36" s="56" t="s">
        <v>48</v>
      </c>
      <c r="B36" s="57"/>
      <c r="C36" s="19">
        <f>SUM(C33:C35)</f>
        <v>0</v>
      </c>
      <c r="D36" s="19">
        <f t="shared" ref="D36:V36" si="8">SUM(D33:D35)</f>
        <v>0</v>
      </c>
      <c r="E36" s="19">
        <f t="shared" si="8"/>
        <v>693</v>
      </c>
      <c r="F36" s="19">
        <f t="shared" si="8"/>
        <v>3099</v>
      </c>
      <c r="G36" s="19">
        <f t="shared" si="8"/>
        <v>61</v>
      </c>
      <c r="H36" s="19">
        <f t="shared" si="8"/>
        <v>556.82000000000005</v>
      </c>
      <c r="I36" s="19">
        <f t="shared" si="8"/>
        <v>46</v>
      </c>
      <c r="J36" s="19">
        <f t="shared" si="8"/>
        <v>410.32</v>
      </c>
      <c r="K36" s="19">
        <f t="shared" si="8"/>
        <v>46</v>
      </c>
      <c r="L36" s="19">
        <f t="shared" si="8"/>
        <v>410.32</v>
      </c>
      <c r="M36" s="19">
        <f t="shared" si="8"/>
        <v>728</v>
      </c>
      <c r="N36" s="19">
        <f t="shared" si="8"/>
        <v>3396</v>
      </c>
      <c r="O36" s="18" t="e">
        <f t="shared" si="6"/>
        <v>#DIV/0!</v>
      </c>
      <c r="P36" s="18" t="e">
        <f t="shared" si="7"/>
        <v>#DIV/0!</v>
      </c>
      <c r="Q36" s="19">
        <f t="shared" si="8"/>
        <v>0</v>
      </c>
      <c r="R36" s="19">
        <f t="shared" si="8"/>
        <v>0</v>
      </c>
      <c r="S36" s="19">
        <f t="shared" si="8"/>
        <v>0</v>
      </c>
      <c r="T36" s="19">
        <f t="shared" si="8"/>
        <v>0</v>
      </c>
      <c r="U36" s="19">
        <f t="shared" si="8"/>
        <v>19</v>
      </c>
      <c r="V36" s="19">
        <f t="shared" si="8"/>
        <v>50</v>
      </c>
    </row>
    <row r="37" spans="1:22" ht="15.75" x14ac:dyDescent="0.25">
      <c r="A37" s="10"/>
      <c r="B37" s="59" t="s">
        <v>49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3"/>
    </row>
    <row r="38" spans="1:22" ht="15.75" x14ac:dyDescent="0.25">
      <c r="A38" s="10">
        <v>1</v>
      </c>
      <c r="B38" s="18" t="s">
        <v>50</v>
      </c>
      <c r="C38" s="33"/>
      <c r="D38" s="33"/>
      <c r="E38" s="18">
        <v>397</v>
      </c>
      <c r="F38" s="18">
        <v>1381</v>
      </c>
      <c r="G38" s="18">
        <v>13</v>
      </c>
      <c r="H38" s="18">
        <v>77</v>
      </c>
      <c r="I38" s="18">
        <v>13</v>
      </c>
      <c r="J38" s="18">
        <v>77</v>
      </c>
      <c r="K38" s="18">
        <v>13</v>
      </c>
      <c r="L38" s="18">
        <v>77</v>
      </c>
      <c r="M38" s="18">
        <v>358</v>
      </c>
      <c r="N38" s="20">
        <v>1079</v>
      </c>
      <c r="O38" s="18" t="e">
        <f>M38/C38*100</f>
        <v>#DIV/0!</v>
      </c>
      <c r="P38" s="18" t="e">
        <f>N38/D38*100</f>
        <v>#DIV/0!</v>
      </c>
      <c r="Q38" s="18">
        <v>0</v>
      </c>
      <c r="R38" s="18">
        <v>0</v>
      </c>
      <c r="S38" s="18">
        <v>0</v>
      </c>
      <c r="T38" s="18">
        <v>0</v>
      </c>
      <c r="U38" s="18">
        <v>31</v>
      </c>
      <c r="V38" s="18">
        <v>33.92</v>
      </c>
    </row>
    <row r="39" spans="1:22" ht="15.75" x14ac:dyDescent="0.25">
      <c r="A39" s="10">
        <v>2</v>
      </c>
      <c r="B39" s="18" t="s">
        <v>51</v>
      </c>
      <c r="C39" s="33"/>
      <c r="D39" s="33"/>
      <c r="E39" s="18">
        <v>944</v>
      </c>
      <c r="F39" s="18">
        <v>2078</v>
      </c>
      <c r="G39" s="18">
        <v>39</v>
      </c>
      <c r="H39" s="18">
        <v>30</v>
      </c>
      <c r="I39" s="18">
        <v>39</v>
      </c>
      <c r="J39" s="18">
        <v>30</v>
      </c>
      <c r="K39" s="18">
        <v>39</v>
      </c>
      <c r="L39" s="18">
        <v>30</v>
      </c>
      <c r="M39" s="18">
        <v>933</v>
      </c>
      <c r="N39" s="20">
        <v>2068</v>
      </c>
      <c r="O39" s="18" t="e">
        <f t="shared" ref="O39:O41" si="9">M39/C39*100</f>
        <v>#DIV/0!</v>
      </c>
      <c r="P39" s="18" t="e">
        <f t="shared" ref="P39:P41" si="10">N39/D39*100</f>
        <v>#DIV/0!</v>
      </c>
      <c r="Q39" s="18">
        <v>891</v>
      </c>
      <c r="R39" s="18">
        <v>109.15</v>
      </c>
      <c r="S39" s="18">
        <v>865</v>
      </c>
      <c r="T39" s="18">
        <v>76.63</v>
      </c>
      <c r="U39" s="18">
        <v>58</v>
      </c>
      <c r="V39" s="18">
        <v>57</v>
      </c>
    </row>
    <row r="40" spans="1:22" ht="15.75" x14ac:dyDescent="0.25">
      <c r="A40" s="10">
        <v>3</v>
      </c>
      <c r="B40" s="21" t="s">
        <v>52</v>
      </c>
      <c r="C40" s="33"/>
      <c r="D40" s="33"/>
      <c r="E40" s="18">
        <v>1163</v>
      </c>
      <c r="F40" s="18">
        <v>4192</v>
      </c>
      <c r="G40" s="18">
        <v>4</v>
      </c>
      <c r="H40" s="18">
        <v>24.28</v>
      </c>
      <c r="I40" s="18">
        <v>45</v>
      </c>
      <c r="J40" s="18">
        <v>33.520000000000003</v>
      </c>
      <c r="K40" s="21">
        <v>45</v>
      </c>
      <c r="L40" s="21">
        <v>33.520000000000003</v>
      </c>
      <c r="M40" s="21">
        <v>1123</v>
      </c>
      <c r="N40" s="23">
        <v>4080</v>
      </c>
      <c r="O40" s="18" t="e">
        <f t="shared" si="9"/>
        <v>#DIV/0!</v>
      </c>
      <c r="P40" s="18" t="e">
        <f t="shared" si="10"/>
        <v>#DIV/0!</v>
      </c>
      <c r="Q40" s="18">
        <v>0</v>
      </c>
      <c r="R40" s="18">
        <v>0</v>
      </c>
      <c r="S40" s="18">
        <v>0</v>
      </c>
      <c r="T40" s="18">
        <v>0</v>
      </c>
      <c r="U40" s="18">
        <v>63</v>
      </c>
      <c r="V40" s="18">
        <v>196.42</v>
      </c>
    </row>
    <row r="41" spans="1:22" ht="15.75" x14ac:dyDescent="0.25">
      <c r="A41" s="56" t="s">
        <v>53</v>
      </c>
      <c r="B41" s="57"/>
      <c r="C41" s="22">
        <f>SUM(C38:C40)</f>
        <v>0</v>
      </c>
      <c r="D41" s="22">
        <f t="shared" ref="D41:V41" si="11">SUM(D38:D40)</f>
        <v>0</v>
      </c>
      <c r="E41" s="22">
        <f t="shared" si="11"/>
        <v>2504</v>
      </c>
      <c r="F41" s="22">
        <f t="shared" si="11"/>
        <v>7651</v>
      </c>
      <c r="G41" s="22">
        <f t="shared" si="11"/>
        <v>56</v>
      </c>
      <c r="H41" s="22">
        <f t="shared" si="11"/>
        <v>131.28</v>
      </c>
      <c r="I41" s="22">
        <f t="shared" si="11"/>
        <v>97</v>
      </c>
      <c r="J41" s="22">
        <f t="shared" si="11"/>
        <v>140.52000000000001</v>
      </c>
      <c r="K41" s="22">
        <f t="shared" si="11"/>
        <v>97</v>
      </c>
      <c r="L41" s="22">
        <f t="shared" si="11"/>
        <v>140.52000000000001</v>
      </c>
      <c r="M41" s="22">
        <f t="shared" si="11"/>
        <v>2414</v>
      </c>
      <c r="N41" s="22">
        <f t="shared" si="11"/>
        <v>7227</v>
      </c>
      <c r="O41" s="18" t="e">
        <f t="shared" si="9"/>
        <v>#DIV/0!</v>
      </c>
      <c r="P41" s="18" t="e">
        <f t="shared" si="10"/>
        <v>#DIV/0!</v>
      </c>
      <c r="Q41" s="22">
        <f t="shared" si="11"/>
        <v>891</v>
      </c>
      <c r="R41" s="22">
        <f t="shared" si="11"/>
        <v>109.15</v>
      </c>
      <c r="S41" s="22">
        <f t="shared" si="11"/>
        <v>865</v>
      </c>
      <c r="T41" s="22">
        <f t="shared" si="11"/>
        <v>76.63</v>
      </c>
      <c r="U41" s="22">
        <f t="shared" si="11"/>
        <v>152</v>
      </c>
      <c r="V41" s="22">
        <f t="shared" si="11"/>
        <v>287.33999999999997</v>
      </c>
    </row>
    <row r="42" spans="1:22" ht="15.75" x14ac:dyDescent="0.25">
      <c r="A42" s="10"/>
      <c r="B42" s="59" t="s">
        <v>54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1"/>
    </row>
    <row r="43" spans="1:22" ht="15.75" x14ac:dyDescent="0.25">
      <c r="A43" s="10">
        <v>1</v>
      </c>
      <c r="B43" s="21" t="s">
        <v>55</v>
      </c>
      <c r="C43" s="33"/>
      <c r="D43" s="33"/>
      <c r="E43" s="18">
        <v>980</v>
      </c>
      <c r="F43" s="33">
        <v>7275</v>
      </c>
      <c r="G43" s="33">
        <v>113</v>
      </c>
      <c r="H43" s="18">
        <v>821.29</v>
      </c>
      <c r="I43" s="18">
        <v>113</v>
      </c>
      <c r="J43" s="18">
        <v>821.29</v>
      </c>
      <c r="K43" s="21">
        <v>113</v>
      </c>
      <c r="L43" s="21">
        <v>821.29</v>
      </c>
      <c r="M43" s="21">
        <v>995</v>
      </c>
      <c r="N43" s="23">
        <v>7588</v>
      </c>
      <c r="O43" s="18" t="e">
        <f>M43/C43*100</f>
        <v>#DIV/0!</v>
      </c>
      <c r="P43" s="18" t="e">
        <f>N43/D43*100</f>
        <v>#DIV/0!</v>
      </c>
      <c r="Q43" s="18">
        <v>0</v>
      </c>
      <c r="R43" s="18">
        <v>0</v>
      </c>
      <c r="S43" s="18">
        <v>0</v>
      </c>
      <c r="T43" s="18">
        <v>0</v>
      </c>
      <c r="U43" s="18">
        <v>23</v>
      </c>
      <c r="V43" s="18">
        <v>136.15</v>
      </c>
    </row>
    <row r="44" spans="1:22" ht="15.75" x14ac:dyDescent="0.25">
      <c r="A44" s="10">
        <v>2</v>
      </c>
      <c r="B44" s="21" t="s">
        <v>56</v>
      </c>
      <c r="C44" s="33"/>
      <c r="D44" s="33"/>
      <c r="E44" s="18">
        <v>0</v>
      </c>
      <c r="F44" s="33">
        <v>0</v>
      </c>
      <c r="G44" s="33">
        <v>0</v>
      </c>
      <c r="H44" s="18">
        <v>0</v>
      </c>
      <c r="I44" s="18">
        <v>0</v>
      </c>
      <c r="J44" s="18">
        <v>0</v>
      </c>
      <c r="K44" s="21">
        <v>0</v>
      </c>
      <c r="L44" s="21">
        <v>0</v>
      </c>
      <c r="M44" s="21">
        <v>0</v>
      </c>
      <c r="N44" s="23">
        <v>0</v>
      </c>
      <c r="O44" s="18" t="e">
        <f t="shared" ref="O44:O62" si="12">M44/C44*100</f>
        <v>#DIV/0!</v>
      </c>
      <c r="P44" s="18" t="e">
        <f t="shared" ref="P44:P62" si="13">N44/D44*100</f>
        <v>#DIV/0!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</row>
    <row r="45" spans="1:22" ht="15.75" x14ac:dyDescent="0.25">
      <c r="A45" s="10">
        <v>3</v>
      </c>
      <c r="B45" s="21" t="s">
        <v>57</v>
      </c>
      <c r="C45" s="33"/>
      <c r="D45" s="33"/>
      <c r="E45" s="18">
        <v>8</v>
      </c>
      <c r="F45" s="33">
        <v>48</v>
      </c>
      <c r="G45" s="33">
        <v>0</v>
      </c>
      <c r="H45" s="18">
        <v>0</v>
      </c>
      <c r="I45" s="18">
        <v>2</v>
      </c>
      <c r="J45" s="18">
        <v>8.1199999999999992</v>
      </c>
      <c r="K45" s="21">
        <v>2</v>
      </c>
      <c r="L45" s="21">
        <v>8.1199999999999992</v>
      </c>
      <c r="M45" s="21">
        <v>8</v>
      </c>
      <c r="N45" s="23">
        <v>56</v>
      </c>
      <c r="O45" s="18" t="e">
        <f t="shared" si="12"/>
        <v>#DIV/0!</v>
      </c>
      <c r="P45" s="18" t="e">
        <f t="shared" si="13"/>
        <v>#DIV/0!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1:22" ht="15.75" x14ac:dyDescent="0.25">
      <c r="A46" s="10">
        <v>4</v>
      </c>
      <c r="B46" s="21" t="s">
        <v>58</v>
      </c>
      <c r="C46" s="33"/>
      <c r="D46" s="33"/>
      <c r="E46" s="18">
        <v>125</v>
      </c>
      <c r="F46" s="33">
        <v>354</v>
      </c>
      <c r="G46" s="33">
        <v>7</v>
      </c>
      <c r="H46" s="18">
        <v>27</v>
      </c>
      <c r="I46" s="18">
        <v>7</v>
      </c>
      <c r="J46" s="18">
        <v>27</v>
      </c>
      <c r="K46" s="21">
        <v>7</v>
      </c>
      <c r="L46" s="21">
        <v>27</v>
      </c>
      <c r="M46" s="21">
        <v>124</v>
      </c>
      <c r="N46" s="23">
        <v>361</v>
      </c>
      <c r="O46" s="18" t="e">
        <f t="shared" si="12"/>
        <v>#DIV/0!</v>
      </c>
      <c r="P46" s="18" t="e">
        <f t="shared" si="13"/>
        <v>#DIV/0!</v>
      </c>
      <c r="Q46" s="18">
        <v>0</v>
      </c>
      <c r="R46" s="18">
        <v>0</v>
      </c>
      <c r="S46" s="18">
        <v>0</v>
      </c>
      <c r="T46" s="18">
        <v>0</v>
      </c>
      <c r="U46" s="18">
        <v>1</v>
      </c>
      <c r="V46" s="18">
        <v>1</v>
      </c>
    </row>
    <row r="47" spans="1:22" ht="15.75" x14ac:dyDescent="0.25">
      <c r="A47" s="10">
        <v>5</v>
      </c>
      <c r="B47" s="21" t="s">
        <v>59</v>
      </c>
      <c r="C47" s="33"/>
      <c r="D47" s="33"/>
      <c r="E47" s="18">
        <v>3</v>
      </c>
      <c r="F47" s="33">
        <v>15</v>
      </c>
      <c r="G47" s="33">
        <v>0</v>
      </c>
      <c r="H47" s="18">
        <v>0</v>
      </c>
      <c r="I47" s="18">
        <v>0</v>
      </c>
      <c r="J47" s="18">
        <v>0</v>
      </c>
      <c r="K47" s="21">
        <v>0</v>
      </c>
      <c r="L47" s="21">
        <v>0</v>
      </c>
      <c r="M47" s="21">
        <v>3</v>
      </c>
      <c r="N47" s="23">
        <v>8</v>
      </c>
      <c r="O47" s="18" t="e">
        <f t="shared" si="12"/>
        <v>#DIV/0!</v>
      </c>
      <c r="P47" s="18" t="e">
        <f t="shared" si="13"/>
        <v>#DIV/0!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1:22" ht="15.75" x14ac:dyDescent="0.25">
      <c r="A48" s="10">
        <v>6</v>
      </c>
      <c r="B48" s="21" t="s">
        <v>60</v>
      </c>
      <c r="C48" s="33"/>
      <c r="D48" s="33"/>
      <c r="E48" s="18">
        <v>44</v>
      </c>
      <c r="F48" s="33">
        <v>212</v>
      </c>
      <c r="G48" s="33">
        <v>2</v>
      </c>
      <c r="H48" s="18">
        <v>34</v>
      </c>
      <c r="I48" s="18">
        <v>6</v>
      </c>
      <c r="J48" s="18">
        <v>13.39</v>
      </c>
      <c r="K48" s="21">
        <v>6</v>
      </c>
      <c r="L48" s="21">
        <v>13.39</v>
      </c>
      <c r="M48" s="21">
        <v>44</v>
      </c>
      <c r="N48" s="23">
        <v>210</v>
      </c>
      <c r="O48" s="18" t="e">
        <f t="shared" si="12"/>
        <v>#DIV/0!</v>
      </c>
      <c r="P48" s="18" t="e">
        <f t="shared" si="13"/>
        <v>#DIV/0!</v>
      </c>
      <c r="Q48" s="18">
        <v>0</v>
      </c>
      <c r="R48" s="18">
        <v>0</v>
      </c>
      <c r="S48" s="18">
        <v>0</v>
      </c>
      <c r="T48" s="18">
        <v>0</v>
      </c>
      <c r="U48" s="18">
        <v>2</v>
      </c>
      <c r="V48" s="18">
        <v>8.41</v>
      </c>
    </row>
    <row r="49" spans="1:22" ht="15.75" x14ac:dyDescent="0.25">
      <c r="A49" s="10">
        <v>7</v>
      </c>
      <c r="B49" s="21" t="s">
        <v>61</v>
      </c>
      <c r="C49" s="33"/>
      <c r="D49" s="33"/>
      <c r="E49" s="18">
        <v>850</v>
      </c>
      <c r="F49" s="33">
        <v>2104</v>
      </c>
      <c r="G49" s="33">
        <v>91</v>
      </c>
      <c r="H49" s="18">
        <v>182</v>
      </c>
      <c r="I49" s="18">
        <v>91</v>
      </c>
      <c r="J49" s="18">
        <v>182</v>
      </c>
      <c r="K49" s="21">
        <v>91</v>
      </c>
      <c r="L49" s="21">
        <v>182</v>
      </c>
      <c r="M49" s="21">
        <v>912</v>
      </c>
      <c r="N49" s="23">
        <v>2285</v>
      </c>
      <c r="O49" s="18" t="e">
        <f t="shared" si="12"/>
        <v>#DIV/0!</v>
      </c>
      <c r="P49" s="18" t="e">
        <f t="shared" si="13"/>
        <v>#DIV/0!</v>
      </c>
      <c r="Q49" s="18">
        <v>0</v>
      </c>
      <c r="R49" s="18">
        <v>0</v>
      </c>
      <c r="S49" s="18">
        <v>0</v>
      </c>
      <c r="T49" s="18">
        <v>0</v>
      </c>
      <c r="U49" s="18">
        <v>36</v>
      </c>
      <c r="V49" s="18">
        <v>42.38</v>
      </c>
    </row>
    <row r="50" spans="1:22" ht="15.75" x14ac:dyDescent="0.25">
      <c r="A50" s="10">
        <v>8</v>
      </c>
      <c r="B50" s="21" t="s">
        <v>62</v>
      </c>
      <c r="C50" s="33"/>
      <c r="D50" s="33"/>
      <c r="E50" s="18">
        <v>28</v>
      </c>
      <c r="F50" s="33">
        <v>92</v>
      </c>
      <c r="G50" s="33">
        <v>0</v>
      </c>
      <c r="H50" s="18">
        <v>0</v>
      </c>
      <c r="I50" s="18">
        <v>0</v>
      </c>
      <c r="J50" s="18">
        <v>0</v>
      </c>
      <c r="K50" s="21">
        <v>0</v>
      </c>
      <c r="L50" s="21">
        <v>0</v>
      </c>
      <c r="M50" s="21">
        <v>33</v>
      </c>
      <c r="N50" s="23">
        <v>112</v>
      </c>
      <c r="O50" s="18" t="e">
        <f t="shared" si="12"/>
        <v>#DIV/0!</v>
      </c>
      <c r="P50" s="18" t="e">
        <f t="shared" si="13"/>
        <v>#DIV/0!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</row>
    <row r="51" spans="1:22" ht="15.75" x14ac:dyDescent="0.25">
      <c r="A51" s="10">
        <v>9</v>
      </c>
      <c r="B51" s="21" t="s">
        <v>63</v>
      </c>
      <c r="C51" s="33"/>
      <c r="D51" s="33"/>
      <c r="E51" s="18">
        <v>0</v>
      </c>
      <c r="F51" s="33">
        <v>0</v>
      </c>
      <c r="G51" s="33">
        <v>0</v>
      </c>
      <c r="H51" s="18">
        <v>0</v>
      </c>
      <c r="I51" s="18">
        <v>0</v>
      </c>
      <c r="J51" s="18">
        <v>0</v>
      </c>
      <c r="K51" s="21">
        <v>0</v>
      </c>
      <c r="L51" s="21">
        <v>0</v>
      </c>
      <c r="M51" s="21">
        <v>0</v>
      </c>
      <c r="N51" s="23">
        <v>0</v>
      </c>
      <c r="O51" s="18" t="e">
        <f t="shared" si="12"/>
        <v>#DIV/0!</v>
      </c>
      <c r="P51" s="18" t="e">
        <f t="shared" si="13"/>
        <v>#DIV/0!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</row>
    <row r="52" spans="1:22" ht="15.75" x14ac:dyDescent="0.25">
      <c r="A52" s="10">
        <v>10</v>
      </c>
      <c r="B52" s="21" t="s">
        <v>64</v>
      </c>
      <c r="C52" s="33"/>
      <c r="D52" s="33"/>
      <c r="E52" s="18">
        <v>11</v>
      </c>
      <c r="F52" s="33">
        <v>96</v>
      </c>
      <c r="G52" s="33">
        <v>2</v>
      </c>
      <c r="H52" s="18">
        <v>7.52</v>
      </c>
      <c r="I52" s="18">
        <v>2</v>
      </c>
      <c r="J52" s="18">
        <v>7.52</v>
      </c>
      <c r="K52" s="21">
        <v>2</v>
      </c>
      <c r="L52" s="21">
        <v>7.52</v>
      </c>
      <c r="M52" s="21">
        <v>13</v>
      </c>
      <c r="N52" s="23">
        <v>102</v>
      </c>
      <c r="O52" s="18" t="e">
        <f t="shared" si="12"/>
        <v>#DIV/0!</v>
      </c>
      <c r="P52" s="18" t="e">
        <f t="shared" si="13"/>
        <v>#DIV/0!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</row>
    <row r="53" spans="1:22" ht="15.75" x14ac:dyDescent="0.25">
      <c r="A53" s="10">
        <v>11</v>
      </c>
      <c r="B53" s="21" t="s">
        <v>65</v>
      </c>
      <c r="C53" s="33"/>
      <c r="D53" s="33"/>
      <c r="E53" s="18">
        <v>0</v>
      </c>
      <c r="F53" s="33">
        <v>0</v>
      </c>
      <c r="G53" s="33">
        <v>23</v>
      </c>
      <c r="H53" s="18">
        <v>3</v>
      </c>
      <c r="I53" s="18">
        <v>0</v>
      </c>
      <c r="J53" s="18">
        <v>0</v>
      </c>
      <c r="K53" s="21">
        <v>0</v>
      </c>
      <c r="L53" s="21">
        <v>0</v>
      </c>
      <c r="M53" s="21">
        <v>23</v>
      </c>
      <c r="N53" s="23">
        <v>231</v>
      </c>
      <c r="O53" s="18" t="e">
        <f t="shared" si="12"/>
        <v>#DIV/0!</v>
      </c>
      <c r="P53" s="18" t="e">
        <f t="shared" si="13"/>
        <v>#DIV/0!</v>
      </c>
      <c r="Q53" s="18">
        <v>0</v>
      </c>
      <c r="R53" s="18">
        <v>0</v>
      </c>
      <c r="S53" s="18">
        <v>0</v>
      </c>
      <c r="T53" s="18">
        <v>0</v>
      </c>
      <c r="U53" s="18">
        <v>53</v>
      </c>
      <c r="V53" s="18">
        <v>6640.86</v>
      </c>
    </row>
    <row r="54" spans="1:22" ht="15.75" x14ac:dyDescent="0.25">
      <c r="A54" s="10">
        <v>12</v>
      </c>
      <c r="B54" s="21" t="s">
        <v>66</v>
      </c>
      <c r="C54" s="33"/>
      <c r="D54" s="33"/>
      <c r="E54" s="18">
        <v>15</v>
      </c>
      <c r="F54" s="33">
        <v>74</v>
      </c>
      <c r="G54" s="33">
        <v>1</v>
      </c>
      <c r="H54" s="18">
        <v>20</v>
      </c>
      <c r="I54" s="18">
        <v>1</v>
      </c>
      <c r="J54" s="18">
        <v>5</v>
      </c>
      <c r="K54" s="21">
        <v>1</v>
      </c>
      <c r="L54" s="21">
        <v>5</v>
      </c>
      <c r="M54" s="21">
        <v>14</v>
      </c>
      <c r="N54" s="23">
        <v>88</v>
      </c>
      <c r="O54" s="18" t="e">
        <f t="shared" si="12"/>
        <v>#DIV/0!</v>
      </c>
      <c r="P54" s="18" t="e">
        <f t="shared" si="13"/>
        <v>#DIV/0!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</row>
    <row r="55" spans="1:22" ht="15.75" x14ac:dyDescent="0.25">
      <c r="A55" s="10">
        <v>13</v>
      </c>
      <c r="B55" s="21" t="s">
        <v>67</v>
      </c>
      <c r="C55" s="33"/>
      <c r="D55" s="33"/>
      <c r="E55" s="18">
        <v>4</v>
      </c>
      <c r="F55" s="33">
        <v>1335</v>
      </c>
      <c r="G55" s="33">
        <v>0</v>
      </c>
      <c r="H55" s="18">
        <v>0</v>
      </c>
      <c r="I55" s="18">
        <v>0</v>
      </c>
      <c r="J55" s="18">
        <v>0</v>
      </c>
      <c r="K55" s="21">
        <v>0</v>
      </c>
      <c r="L55" s="21">
        <v>0</v>
      </c>
      <c r="M55" s="21">
        <v>4</v>
      </c>
      <c r="N55" s="23">
        <v>1345</v>
      </c>
      <c r="O55" s="18" t="e">
        <f t="shared" si="12"/>
        <v>#DIV/0!</v>
      </c>
      <c r="P55" s="18" t="e">
        <f t="shared" si="13"/>
        <v>#DIV/0!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</row>
    <row r="56" spans="1:22" ht="15.75" x14ac:dyDescent="0.25">
      <c r="A56" s="10">
        <v>14</v>
      </c>
      <c r="B56" s="21" t="s">
        <v>68</v>
      </c>
      <c r="C56" s="33"/>
      <c r="D56" s="33"/>
      <c r="E56" s="18">
        <v>2</v>
      </c>
      <c r="F56" s="33">
        <v>8</v>
      </c>
      <c r="G56" s="33">
        <v>0</v>
      </c>
      <c r="H56" s="18">
        <v>0</v>
      </c>
      <c r="I56" s="18">
        <v>0</v>
      </c>
      <c r="J56" s="18">
        <v>0</v>
      </c>
      <c r="K56" s="21">
        <v>0</v>
      </c>
      <c r="L56" s="21">
        <v>0</v>
      </c>
      <c r="M56" s="21">
        <v>2</v>
      </c>
      <c r="N56" s="23">
        <v>8</v>
      </c>
      <c r="O56" s="18" t="e">
        <f t="shared" si="12"/>
        <v>#DIV/0!</v>
      </c>
      <c r="P56" s="18" t="e">
        <f t="shared" si="13"/>
        <v>#DIV/0!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</row>
    <row r="57" spans="1:22" ht="15.75" x14ac:dyDescent="0.25">
      <c r="A57" s="10">
        <v>15</v>
      </c>
      <c r="B57" s="21" t="s">
        <v>69</v>
      </c>
      <c r="C57" s="33"/>
      <c r="D57" s="33"/>
      <c r="E57" s="18">
        <v>1325</v>
      </c>
      <c r="F57" s="33">
        <v>218</v>
      </c>
      <c r="G57" s="33">
        <v>41</v>
      </c>
      <c r="H57" s="18">
        <v>12.67</v>
      </c>
      <c r="I57" s="18">
        <v>41</v>
      </c>
      <c r="J57" s="18">
        <v>12.67</v>
      </c>
      <c r="K57" s="21">
        <v>41</v>
      </c>
      <c r="L57" s="21">
        <v>12.67</v>
      </c>
      <c r="M57" s="21">
        <v>1305</v>
      </c>
      <c r="N57" s="23">
        <v>187</v>
      </c>
      <c r="O57" s="18" t="e">
        <f t="shared" si="12"/>
        <v>#DIV/0!</v>
      </c>
      <c r="P57" s="18" t="e">
        <f t="shared" si="13"/>
        <v>#DIV/0!</v>
      </c>
      <c r="Q57" s="18">
        <v>0</v>
      </c>
      <c r="R57" s="18">
        <v>0</v>
      </c>
      <c r="S57" s="18">
        <v>0</v>
      </c>
      <c r="T57" s="18">
        <v>0</v>
      </c>
      <c r="U57" s="18">
        <v>52</v>
      </c>
      <c r="V57" s="18">
        <v>6.66</v>
      </c>
    </row>
    <row r="58" spans="1:22" ht="15.75" x14ac:dyDescent="0.25">
      <c r="A58" s="10">
        <v>16</v>
      </c>
      <c r="B58" s="21" t="s">
        <v>70</v>
      </c>
      <c r="C58" s="33"/>
      <c r="D58" s="33"/>
      <c r="E58" s="18">
        <v>19</v>
      </c>
      <c r="F58" s="33">
        <v>94</v>
      </c>
      <c r="G58" s="33">
        <v>1</v>
      </c>
      <c r="H58" s="18">
        <v>3.85</v>
      </c>
      <c r="I58" s="18">
        <v>1</v>
      </c>
      <c r="J58" s="18">
        <v>3.85</v>
      </c>
      <c r="K58" s="21">
        <v>1</v>
      </c>
      <c r="L58" s="21">
        <v>3.85</v>
      </c>
      <c r="M58" s="21">
        <v>21</v>
      </c>
      <c r="N58" s="23">
        <v>109</v>
      </c>
      <c r="O58" s="18" t="e">
        <f t="shared" si="12"/>
        <v>#DIV/0!</v>
      </c>
      <c r="P58" s="18" t="e">
        <f t="shared" si="13"/>
        <v>#DIV/0!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</row>
    <row r="59" spans="1:22" ht="15.75" x14ac:dyDescent="0.25">
      <c r="A59" s="10">
        <v>17</v>
      </c>
      <c r="B59" s="21" t="s">
        <v>71</v>
      </c>
      <c r="C59" s="33"/>
      <c r="D59" s="33"/>
      <c r="E59" s="18">
        <v>0</v>
      </c>
      <c r="F59" s="33">
        <v>0</v>
      </c>
      <c r="G59" s="33">
        <v>0</v>
      </c>
      <c r="H59" s="18">
        <v>0</v>
      </c>
      <c r="I59" s="18">
        <v>0</v>
      </c>
      <c r="J59" s="18">
        <v>0</v>
      </c>
      <c r="K59" s="21">
        <v>0</v>
      </c>
      <c r="L59" s="21">
        <v>0</v>
      </c>
      <c r="M59" s="21">
        <v>21</v>
      </c>
      <c r="N59" s="23">
        <v>308</v>
      </c>
      <c r="O59" s="18" t="e">
        <f t="shared" si="12"/>
        <v>#DIV/0!</v>
      </c>
      <c r="P59" s="18" t="e">
        <f t="shared" si="13"/>
        <v>#DIV/0!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</row>
    <row r="60" spans="1:22" ht="15.75" x14ac:dyDescent="0.25">
      <c r="A60" s="10">
        <v>18</v>
      </c>
      <c r="B60" s="21" t="s">
        <v>72</v>
      </c>
      <c r="C60" s="33"/>
      <c r="D60" s="33"/>
      <c r="E60" s="18">
        <v>0</v>
      </c>
      <c r="F60" s="33">
        <v>0</v>
      </c>
      <c r="G60" s="33">
        <v>0</v>
      </c>
      <c r="H60" s="18">
        <v>0</v>
      </c>
      <c r="I60" s="18">
        <v>0</v>
      </c>
      <c r="J60" s="18">
        <v>0</v>
      </c>
      <c r="K60" s="21">
        <v>0</v>
      </c>
      <c r="L60" s="21">
        <v>0</v>
      </c>
      <c r="M60" s="21">
        <v>0</v>
      </c>
      <c r="N60" s="23">
        <v>0</v>
      </c>
      <c r="O60" s="18" t="e">
        <f t="shared" si="12"/>
        <v>#DIV/0!</v>
      </c>
      <c r="P60" s="18" t="e">
        <f t="shared" si="13"/>
        <v>#DIV/0!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</row>
    <row r="61" spans="1:22" ht="15.75" x14ac:dyDescent="0.25">
      <c r="A61" s="10">
        <v>19</v>
      </c>
      <c r="B61" s="21" t="s">
        <v>73</v>
      </c>
      <c r="C61" s="33"/>
      <c r="D61" s="33"/>
      <c r="E61" s="18">
        <v>0</v>
      </c>
      <c r="F61" s="33">
        <v>0</v>
      </c>
      <c r="G61" s="33">
        <v>0</v>
      </c>
      <c r="H61" s="18">
        <v>0</v>
      </c>
      <c r="I61" s="18">
        <v>0</v>
      </c>
      <c r="J61" s="18">
        <v>0</v>
      </c>
      <c r="K61" s="21">
        <v>0</v>
      </c>
      <c r="L61" s="21">
        <v>0</v>
      </c>
      <c r="M61" s="21">
        <v>0</v>
      </c>
      <c r="N61" s="23">
        <v>0</v>
      </c>
      <c r="O61" s="18" t="e">
        <f t="shared" si="12"/>
        <v>#DIV/0!</v>
      </c>
      <c r="P61" s="18" t="e">
        <f t="shared" si="13"/>
        <v>#DIV/0!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</row>
    <row r="62" spans="1:22" ht="15.75" x14ac:dyDescent="0.25">
      <c r="A62" s="56" t="s">
        <v>74</v>
      </c>
      <c r="B62" s="57"/>
      <c r="C62" s="22">
        <f>SUM(C43:C61)</f>
        <v>0</v>
      </c>
      <c r="D62" s="22">
        <f>SUM(D43:D61)</f>
        <v>0</v>
      </c>
      <c r="E62" s="22">
        <f t="shared" ref="E62:V62" si="14">SUM(E43:E61)</f>
        <v>3414</v>
      </c>
      <c r="F62" s="22">
        <f t="shared" si="14"/>
        <v>11925</v>
      </c>
      <c r="G62" s="22">
        <f>SUM(G43:G61)</f>
        <v>281</v>
      </c>
      <c r="H62" s="22">
        <f>SUM(H43:H61)</f>
        <v>1111.33</v>
      </c>
      <c r="I62" s="22">
        <f>SUM(I43:I61)</f>
        <v>264</v>
      </c>
      <c r="J62" s="22">
        <f t="shared" si="14"/>
        <v>1080.8399999999999</v>
      </c>
      <c r="K62" s="22">
        <f t="shared" si="14"/>
        <v>264</v>
      </c>
      <c r="L62" s="22">
        <f t="shared" si="14"/>
        <v>1080.8399999999999</v>
      </c>
      <c r="M62" s="22">
        <f t="shared" si="14"/>
        <v>3522</v>
      </c>
      <c r="N62" s="22">
        <f t="shared" si="14"/>
        <v>12998</v>
      </c>
      <c r="O62" s="18" t="e">
        <f t="shared" si="12"/>
        <v>#DIV/0!</v>
      </c>
      <c r="P62" s="18" t="e">
        <f t="shared" si="13"/>
        <v>#DIV/0!</v>
      </c>
      <c r="Q62" s="22">
        <f t="shared" si="14"/>
        <v>0</v>
      </c>
      <c r="R62" s="22">
        <f t="shared" si="14"/>
        <v>0</v>
      </c>
      <c r="S62" s="22">
        <f t="shared" si="14"/>
        <v>0</v>
      </c>
      <c r="T62" s="22">
        <f t="shared" si="14"/>
        <v>0</v>
      </c>
      <c r="U62" s="22">
        <f t="shared" si="14"/>
        <v>167</v>
      </c>
      <c r="V62" s="22">
        <f t="shared" si="14"/>
        <v>6835.4599999999991</v>
      </c>
    </row>
    <row r="63" spans="1:22" ht="15.75" x14ac:dyDescent="0.25">
      <c r="A63" s="47"/>
      <c r="B63" s="56" t="s">
        <v>75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7"/>
    </row>
    <row r="64" spans="1:22" ht="15.75" x14ac:dyDescent="0.25">
      <c r="A64" s="48">
        <v>1</v>
      </c>
      <c r="B64" s="46" t="s">
        <v>76</v>
      </c>
      <c r="C64" s="22"/>
      <c r="D64" s="22"/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18"/>
      <c r="P64" s="18"/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</row>
    <row r="65" spans="1:22" ht="15.75" x14ac:dyDescent="0.25">
      <c r="A65" s="48">
        <v>2</v>
      </c>
      <c r="B65" s="51" t="s">
        <v>77</v>
      </c>
      <c r="C65" s="49"/>
      <c r="D65" s="22"/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1104</v>
      </c>
      <c r="N65" s="22">
        <v>77</v>
      </c>
      <c r="O65" s="21"/>
      <c r="P65" s="21"/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</row>
    <row r="66" spans="1:22" ht="15.75" x14ac:dyDescent="0.25">
      <c r="A66" s="48">
        <v>3</v>
      </c>
      <c r="B66" s="51" t="s">
        <v>78</v>
      </c>
      <c r="C66" s="49"/>
      <c r="D66" s="22"/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1"/>
      <c r="P66" s="21"/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</row>
    <row r="67" spans="1:22" ht="15.75" x14ac:dyDescent="0.25">
      <c r="A67" s="48">
        <v>4</v>
      </c>
      <c r="B67" s="51" t="s">
        <v>79</v>
      </c>
      <c r="C67" s="49"/>
      <c r="D67" s="22"/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1"/>
      <c r="P67" s="21"/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</row>
    <row r="68" spans="1:22" ht="15.75" x14ac:dyDescent="0.25">
      <c r="A68" s="56" t="s">
        <v>80</v>
      </c>
      <c r="B68" s="57"/>
      <c r="C68" s="49"/>
      <c r="D68" s="22"/>
      <c r="E68" s="22">
        <f>SUM(E64:E67)</f>
        <v>0</v>
      </c>
      <c r="F68" s="22">
        <f t="shared" ref="F68:V68" si="15">SUM(F64:F67)</f>
        <v>0</v>
      </c>
      <c r="G68" s="22">
        <f t="shared" si="15"/>
        <v>0</v>
      </c>
      <c r="H68" s="22">
        <f t="shared" si="15"/>
        <v>0</v>
      </c>
      <c r="I68" s="22">
        <f t="shared" si="15"/>
        <v>0</v>
      </c>
      <c r="J68" s="22">
        <f t="shared" si="15"/>
        <v>0</v>
      </c>
      <c r="K68" s="22">
        <f t="shared" si="15"/>
        <v>0</v>
      </c>
      <c r="L68" s="22">
        <f t="shared" si="15"/>
        <v>0</v>
      </c>
      <c r="M68" s="22">
        <f t="shared" si="15"/>
        <v>1104</v>
      </c>
      <c r="N68" s="22">
        <f t="shared" si="15"/>
        <v>77</v>
      </c>
      <c r="O68" s="22">
        <f t="shared" si="15"/>
        <v>0</v>
      </c>
      <c r="P68" s="22">
        <f t="shared" si="15"/>
        <v>0</v>
      </c>
      <c r="Q68" s="22">
        <f t="shared" si="15"/>
        <v>0</v>
      </c>
      <c r="R68" s="22">
        <f t="shared" si="15"/>
        <v>0</v>
      </c>
      <c r="S68" s="22">
        <f t="shared" si="15"/>
        <v>0</v>
      </c>
      <c r="T68" s="22">
        <f t="shared" si="15"/>
        <v>0</v>
      </c>
      <c r="U68" s="22">
        <f t="shared" si="15"/>
        <v>0</v>
      </c>
      <c r="V68" s="22">
        <f t="shared" si="15"/>
        <v>0</v>
      </c>
    </row>
    <row r="69" spans="1:22" s="30" customFormat="1" ht="21" customHeight="1" x14ac:dyDescent="0.4">
      <c r="A69" s="28"/>
      <c r="B69" s="29" t="s">
        <v>81</v>
      </c>
      <c r="C69" s="28">
        <f>SUM(C28+C31+C36+C41+C62)</f>
        <v>0</v>
      </c>
      <c r="D69" s="28">
        <f>SUM(D28+D31+D36+D41+D62)</f>
        <v>0</v>
      </c>
      <c r="E69" s="28">
        <f t="shared" ref="E69:V69" si="16">SUM(E28+E31+E36+E41+E62+E68)</f>
        <v>55850</v>
      </c>
      <c r="F69" s="28">
        <f t="shared" si="16"/>
        <v>218964</v>
      </c>
      <c r="G69" s="28">
        <f t="shared" si="16"/>
        <v>3609</v>
      </c>
      <c r="H69" s="28">
        <f t="shared" si="16"/>
        <v>46064.999999999993</v>
      </c>
      <c r="I69" s="28">
        <f t="shared" si="16"/>
        <v>3726</v>
      </c>
      <c r="J69" s="28">
        <f t="shared" si="16"/>
        <v>17766.88</v>
      </c>
      <c r="K69" s="28">
        <f t="shared" si="16"/>
        <v>3726</v>
      </c>
      <c r="L69" s="28">
        <f t="shared" si="16"/>
        <v>17766.88</v>
      </c>
      <c r="M69" s="28">
        <f t="shared" si="16"/>
        <v>57726</v>
      </c>
      <c r="N69" s="28">
        <f t="shared" si="16"/>
        <v>224698</v>
      </c>
      <c r="O69" s="28" t="e">
        <f t="shared" si="16"/>
        <v>#DIV/0!</v>
      </c>
      <c r="P69" s="28" t="e">
        <f t="shared" si="16"/>
        <v>#DIV/0!</v>
      </c>
      <c r="Q69" s="28">
        <f t="shared" si="16"/>
        <v>1337</v>
      </c>
      <c r="R69" s="28">
        <f t="shared" si="16"/>
        <v>1840.31</v>
      </c>
      <c r="S69" s="28">
        <f t="shared" si="16"/>
        <v>1096</v>
      </c>
      <c r="T69" s="28">
        <f t="shared" si="16"/>
        <v>1119.67</v>
      </c>
      <c r="U69" s="28">
        <f t="shared" si="16"/>
        <v>2345</v>
      </c>
      <c r="V69" s="28">
        <f t="shared" si="16"/>
        <v>12202.289999999999</v>
      </c>
    </row>
    <row r="70" spans="1:22" s="17" customFormat="1" ht="18" customHeight="1" x14ac:dyDescent="0.25">
      <c r="A70" s="24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4"/>
      <c r="R70" s="24"/>
      <c r="S70" s="24"/>
      <c r="T70" s="24"/>
    </row>
    <row r="71" spans="1:22" ht="15.75" x14ac:dyDescent="0.25">
      <c r="A71" s="26"/>
      <c r="B71" s="26" t="s">
        <v>82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</sheetData>
  <mergeCells count="24">
    <mergeCell ref="M5:N5"/>
    <mergeCell ref="O5:P5"/>
    <mergeCell ref="Q5:R5"/>
    <mergeCell ref="B5:B6"/>
    <mergeCell ref="C5:D5"/>
    <mergeCell ref="E5:F5"/>
    <mergeCell ref="G5:H5"/>
    <mergeCell ref="K5:L5"/>
    <mergeCell ref="S5:T5"/>
    <mergeCell ref="U5:V5"/>
    <mergeCell ref="A68:B68"/>
    <mergeCell ref="B63:V63"/>
    <mergeCell ref="A28:B28"/>
    <mergeCell ref="A31:B31"/>
    <mergeCell ref="B32:V32"/>
    <mergeCell ref="A36:B36"/>
    <mergeCell ref="I5:J5"/>
    <mergeCell ref="B37:V37"/>
    <mergeCell ref="A41:B41"/>
    <mergeCell ref="B42:V42"/>
    <mergeCell ref="A62:B62"/>
    <mergeCell ref="B29:V29"/>
    <mergeCell ref="B7:V7"/>
    <mergeCell ref="A5:A6"/>
  </mergeCells>
  <printOptions horizontalCentered="1" verticalCentered="1"/>
  <pageMargins left="0.43307086614173229" right="0" top="0" bottom="0" header="0" footer="0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topLeftCell="A49" workbookViewId="0">
      <selection sqref="A1:J70"/>
    </sheetView>
  </sheetViews>
  <sheetFormatPr defaultRowHeight="15" x14ac:dyDescent="0.25"/>
  <cols>
    <col min="1" max="1" width="6" style="12" customWidth="1"/>
    <col min="2" max="2" width="34" style="12" customWidth="1"/>
    <col min="3" max="3" width="10.42578125" style="12" customWidth="1"/>
    <col min="4" max="4" width="11.85546875" style="12" customWidth="1"/>
    <col min="5" max="5" width="10.28515625" style="12" customWidth="1"/>
    <col min="6" max="6" width="11" style="12" customWidth="1"/>
    <col min="7" max="7" width="9.140625" style="12" customWidth="1"/>
    <col min="8" max="8" width="11.5703125" style="12" customWidth="1"/>
    <col min="9" max="9" width="9.7109375" style="12" customWidth="1"/>
    <col min="10" max="10" width="14.140625" style="17" customWidth="1"/>
  </cols>
  <sheetData>
    <row r="1" spans="1:10" ht="27" x14ac:dyDescent="0.25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15.75" x14ac:dyDescent="0.25">
      <c r="A2" s="34"/>
      <c r="B2" s="34"/>
      <c r="C2" s="34"/>
      <c r="D2" s="35"/>
      <c r="E2" s="34"/>
      <c r="F2"/>
      <c r="G2"/>
      <c r="H2"/>
    </row>
    <row r="3" spans="1:10" ht="55.5" customHeight="1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0.25" x14ac:dyDescent="0.4">
      <c r="A4" s="36"/>
      <c r="B4" s="36"/>
      <c r="C4" s="36"/>
      <c r="D4" s="36"/>
      <c r="E4" s="36"/>
      <c r="F4" s="37"/>
      <c r="G4" s="38"/>
      <c r="H4" s="38"/>
      <c r="I4" s="84" t="s">
        <v>84</v>
      </c>
      <c r="J4" s="84"/>
    </row>
    <row r="5" spans="1:10" ht="51.75" customHeight="1" x14ac:dyDescent="0.25">
      <c r="A5" s="85" t="s">
        <v>85</v>
      </c>
      <c r="B5" s="86" t="s">
        <v>86</v>
      </c>
      <c r="C5" s="85" t="s">
        <v>87</v>
      </c>
      <c r="D5" s="85"/>
      <c r="E5" s="85" t="s">
        <v>88</v>
      </c>
      <c r="F5" s="85"/>
      <c r="G5" s="85" t="s">
        <v>89</v>
      </c>
      <c r="H5" s="85"/>
      <c r="I5" s="85" t="s">
        <v>90</v>
      </c>
      <c r="J5" s="85"/>
    </row>
    <row r="6" spans="1:10" ht="27" customHeight="1" x14ac:dyDescent="0.25">
      <c r="A6" s="85"/>
      <c r="B6" s="86"/>
      <c r="C6" s="39" t="s">
        <v>91</v>
      </c>
      <c r="D6" s="39" t="s">
        <v>92</v>
      </c>
      <c r="E6" s="39" t="s">
        <v>91</v>
      </c>
      <c r="F6" s="39" t="s">
        <v>92</v>
      </c>
      <c r="G6" s="39" t="s">
        <v>91</v>
      </c>
      <c r="H6" s="39" t="s">
        <v>92</v>
      </c>
      <c r="I6" s="39" t="s">
        <v>91</v>
      </c>
      <c r="J6" s="40" t="s">
        <v>92</v>
      </c>
    </row>
    <row r="7" spans="1:10" ht="19.5" x14ac:dyDescent="0.25">
      <c r="A7" s="41"/>
      <c r="B7" s="74" t="s">
        <v>19</v>
      </c>
      <c r="C7" s="75"/>
      <c r="D7" s="75"/>
      <c r="E7" s="75"/>
      <c r="F7" s="75"/>
      <c r="G7" s="75"/>
      <c r="H7" s="75"/>
      <c r="I7" s="75"/>
      <c r="J7" s="76"/>
    </row>
    <row r="8" spans="1:10" ht="15.75" x14ac:dyDescent="0.25">
      <c r="A8" s="42">
        <v>1</v>
      </c>
      <c r="B8" s="43" t="str">
        <f>Annex17!B8</f>
        <v>ALLAHABAD BANK</v>
      </c>
      <c r="C8" s="44">
        <f>SUM(Annex17!E8)</f>
        <v>379</v>
      </c>
      <c r="D8" s="44">
        <f>SUM(Annex17!F8)</f>
        <v>2210</v>
      </c>
      <c r="E8" s="44">
        <f>SUM(Annex17!G8)</f>
        <v>16</v>
      </c>
      <c r="F8" s="44">
        <f>SUM(Annex17!H8)</f>
        <v>222</v>
      </c>
      <c r="G8" s="44">
        <v>29</v>
      </c>
      <c r="H8" s="44">
        <v>212</v>
      </c>
      <c r="I8" s="44">
        <v>377</v>
      </c>
      <c r="J8" s="44">
        <v>2274</v>
      </c>
    </row>
    <row r="9" spans="1:10" ht="15.75" x14ac:dyDescent="0.25">
      <c r="A9" s="42">
        <v>2</v>
      </c>
      <c r="B9" s="43" t="str">
        <f>Annex17!B9</f>
        <v>ANDHRA BANK</v>
      </c>
      <c r="C9" s="44">
        <f>SUM(Annex17!E9)</f>
        <v>144</v>
      </c>
      <c r="D9" s="44">
        <f>SUM(Annex17!F9)</f>
        <v>857</v>
      </c>
      <c r="E9" s="44">
        <f>SUM(Annex17!G9)</f>
        <v>6</v>
      </c>
      <c r="F9" s="44">
        <f>SUM(Annex17!H9)</f>
        <v>85.69</v>
      </c>
      <c r="G9" s="44">
        <v>12</v>
      </c>
      <c r="H9" s="44">
        <v>55</v>
      </c>
      <c r="I9" s="44">
        <v>135</v>
      </c>
      <c r="J9" s="44">
        <v>880</v>
      </c>
    </row>
    <row r="10" spans="1:10" ht="15.75" x14ac:dyDescent="0.25">
      <c r="A10" s="42">
        <v>3</v>
      </c>
      <c r="B10" s="43" t="str">
        <f>Annex17!B10</f>
        <v>BANK OF BARODA</v>
      </c>
      <c r="C10" s="44">
        <f>SUM(Annex17!E10)</f>
        <v>9631</v>
      </c>
      <c r="D10" s="44">
        <f>SUM(Annex17!F10)</f>
        <v>25611</v>
      </c>
      <c r="E10" s="44">
        <f>SUM(Annex17!G10)</f>
        <v>285</v>
      </c>
      <c r="F10" s="44">
        <f>SUM(Annex17!H10)</f>
        <v>3504</v>
      </c>
      <c r="G10" s="44">
        <v>745</v>
      </c>
      <c r="H10" s="44">
        <v>2529</v>
      </c>
      <c r="I10" s="44">
        <v>9675</v>
      </c>
      <c r="J10" s="44">
        <v>26610</v>
      </c>
    </row>
    <row r="11" spans="1:10" ht="15.75" x14ac:dyDescent="0.25">
      <c r="A11" s="42">
        <v>4</v>
      </c>
      <c r="B11" s="43" t="str">
        <f>Annex17!B11</f>
        <v>BANK OF INDIA</v>
      </c>
      <c r="C11" s="44">
        <f>SUM(Annex17!E11)</f>
        <v>4455</v>
      </c>
      <c r="D11" s="44">
        <f>SUM(Annex17!F11)</f>
        <v>11772</v>
      </c>
      <c r="E11" s="44">
        <f>SUM(Annex17!G11)</f>
        <v>684</v>
      </c>
      <c r="F11" s="44">
        <f>SUM(Annex17!H11)</f>
        <v>1752.29</v>
      </c>
      <c r="G11" s="44">
        <v>624</v>
      </c>
      <c r="H11" s="44">
        <v>1522</v>
      </c>
      <c r="I11" s="44">
        <v>4497</v>
      </c>
      <c r="J11" s="44">
        <v>12854</v>
      </c>
    </row>
    <row r="12" spans="1:10" ht="15.75" x14ac:dyDescent="0.25">
      <c r="A12" s="42">
        <v>5</v>
      </c>
      <c r="B12" s="43" t="str">
        <f>Annex17!B12</f>
        <v>BANK OF MAHRASHTRA</v>
      </c>
      <c r="C12" s="44">
        <f>SUM(Annex17!E12)</f>
        <v>251</v>
      </c>
      <c r="D12" s="44">
        <f>SUM(Annex17!F12)</f>
        <v>1033</v>
      </c>
      <c r="E12" s="44">
        <f>SUM(Annex17!G12)</f>
        <v>29</v>
      </c>
      <c r="F12" s="44">
        <f>SUM(Annex17!H12)</f>
        <v>64.28</v>
      </c>
      <c r="G12" s="44">
        <v>30</v>
      </c>
      <c r="H12" s="44">
        <v>68</v>
      </c>
      <c r="I12" s="44">
        <v>247</v>
      </c>
      <c r="J12" s="44">
        <v>1020</v>
      </c>
    </row>
    <row r="13" spans="1:10" ht="15.75" x14ac:dyDescent="0.25">
      <c r="A13" s="42">
        <v>6</v>
      </c>
      <c r="B13" s="43" t="str">
        <f>Annex17!B13</f>
        <v>CANARA BANK</v>
      </c>
      <c r="C13" s="44">
        <f>SUM(Annex17!E13)</f>
        <v>1148</v>
      </c>
      <c r="D13" s="44">
        <f>SUM(Annex17!F13)</f>
        <v>5807</v>
      </c>
      <c r="E13" s="44">
        <f>SUM(Annex17!G13)</f>
        <v>141</v>
      </c>
      <c r="F13" s="44">
        <f>SUM(Annex17!H13)</f>
        <v>1817</v>
      </c>
      <c r="G13" s="44">
        <v>404</v>
      </c>
      <c r="H13" s="44">
        <v>1354</v>
      </c>
      <c r="I13" s="44">
        <v>1248</v>
      </c>
      <c r="J13" s="44">
        <v>6938</v>
      </c>
    </row>
    <row r="14" spans="1:10" ht="15.75" x14ac:dyDescent="0.25">
      <c r="A14" s="42">
        <v>7</v>
      </c>
      <c r="B14" s="43" t="str">
        <f>Annex17!B14</f>
        <v>CENTRAL BANK OF INDIA</v>
      </c>
      <c r="C14" s="44">
        <f>SUM(Annex17!E14)</f>
        <v>5205</v>
      </c>
      <c r="D14" s="44">
        <f>SUM(Annex17!F14)</f>
        <v>25282</v>
      </c>
      <c r="E14" s="44">
        <f>SUM(Annex17!G14)</f>
        <v>459</v>
      </c>
      <c r="F14" s="44">
        <f>SUM(Annex17!H14)</f>
        <v>11131.25</v>
      </c>
      <c r="G14" s="44">
        <v>1337</v>
      </c>
      <c r="H14" s="44">
        <v>2222</v>
      </c>
      <c r="I14" s="44">
        <v>5474</v>
      </c>
      <c r="J14" s="44">
        <v>25453</v>
      </c>
    </row>
    <row r="15" spans="1:10" ht="15.75" x14ac:dyDescent="0.25">
      <c r="A15" s="42">
        <v>8</v>
      </c>
      <c r="B15" s="43" t="str">
        <f>Annex17!B15</f>
        <v>CORPORATION BANK</v>
      </c>
      <c r="C15" s="44">
        <f>SUM(Annex17!E15)</f>
        <v>821</v>
      </c>
      <c r="D15" s="44">
        <f>SUM(Annex17!F15)</f>
        <v>4260</v>
      </c>
      <c r="E15" s="44">
        <f>SUM(Annex17!G15)</f>
        <v>6</v>
      </c>
      <c r="F15" s="44">
        <f>SUM(Annex17!H15)</f>
        <v>30</v>
      </c>
      <c r="G15" s="44">
        <v>15</v>
      </c>
      <c r="H15" s="44">
        <v>135</v>
      </c>
      <c r="I15" s="44">
        <v>821</v>
      </c>
      <c r="J15" s="44">
        <v>4260</v>
      </c>
    </row>
    <row r="16" spans="1:10" ht="15.75" x14ac:dyDescent="0.25">
      <c r="A16" s="42">
        <v>9</v>
      </c>
      <c r="B16" s="43" t="str">
        <f>Annex17!B16</f>
        <v>DENA BANK</v>
      </c>
      <c r="C16" s="44">
        <f>SUM(Annex17!E16)</f>
        <v>4135</v>
      </c>
      <c r="D16" s="44">
        <f>SUM(Annex17!F16)</f>
        <v>9918</v>
      </c>
      <c r="E16" s="44">
        <f>SUM(Annex17!G16)</f>
        <v>16</v>
      </c>
      <c r="F16" s="44">
        <f>SUM(Annex17!H16)</f>
        <v>86.01</v>
      </c>
      <c r="G16" s="44">
        <v>21</v>
      </c>
      <c r="H16" s="44">
        <v>59</v>
      </c>
      <c r="I16" s="44">
        <v>4015</v>
      </c>
      <c r="J16" s="44">
        <v>9738</v>
      </c>
    </row>
    <row r="17" spans="1:10" ht="15.75" x14ac:dyDescent="0.25">
      <c r="A17" s="42">
        <v>10</v>
      </c>
      <c r="B17" s="43" t="str">
        <f>Annex17!B17</f>
        <v>IDBI BANK</v>
      </c>
      <c r="C17" s="44">
        <f>SUM(Annex17!E17)</f>
        <v>532</v>
      </c>
      <c r="D17" s="44">
        <f>SUM(Annex17!F17)</f>
        <v>2413</v>
      </c>
      <c r="E17" s="44">
        <f>SUM(Annex17!G17)</f>
        <v>232</v>
      </c>
      <c r="F17" s="44">
        <f>SUM(Annex17!H17)</f>
        <v>3211.32</v>
      </c>
      <c r="G17" s="44">
        <v>262</v>
      </c>
      <c r="H17" s="44">
        <v>824</v>
      </c>
      <c r="I17" s="44">
        <v>543</v>
      </c>
      <c r="J17" s="44">
        <v>2519</v>
      </c>
    </row>
    <row r="18" spans="1:10" ht="15.75" x14ac:dyDescent="0.25">
      <c r="A18" s="42">
        <v>11</v>
      </c>
      <c r="B18" s="43" t="str">
        <f>Annex17!B18</f>
        <v>INDIAN BANK</v>
      </c>
      <c r="C18" s="44">
        <v>196</v>
      </c>
      <c r="D18" s="44">
        <v>1145</v>
      </c>
      <c r="E18" s="44">
        <f>SUM(Annex17!G18)</f>
        <v>22</v>
      </c>
      <c r="F18" s="44">
        <f>SUM(Annex17!H18)</f>
        <v>137.66999999999999</v>
      </c>
      <c r="G18" s="44">
        <v>22</v>
      </c>
      <c r="H18" s="44">
        <v>124</v>
      </c>
      <c r="I18" s="44">
        <v>196</v>
      </c>
      <c r="J18" s="44">
        <v>1146</v>
      </c>
    </row>
    <row r="19" spans="1:10" ht="15.75" x14ac:dyDescent="0.25">
      <c r="A19" s="42">
        <v>12</v>
      </c>
      <c r="B19" s="43" t="str">
        <f>Annex17!B19</f>
        <v>INDIAN OVERSEAS BANK</v>
      </c>
      <c r="C19" s="44">
        <f>SUM(Annex17!E19)</f>
        <v>373</v>
      </c>
      <c r="D19" s="44">
        <f>SUM(Annex17!F19)</f>
        <v>1751</v>
      </c>
      <c r="E19" s="44">
        <f>SUM(Annex17!G19)</f>
        <v>42</v>
      </c>
      <c r="F19" s="44">
        <f>SUM(Annex17!H19)</f>
        <v>840</v>
      </c>
      <c r="G19" s="44">
        <v>53</v>
      </c>
      <c r="H19" s="44">
        <v>248</v>
      </c>
      <c r="I19" s="44">
        <v>355</v>
      </c>
      <c r="J19" s="44">
        <v>1752</v>
      </c>
    </row>
    <row r="20" spans="1:10" ht="15.75" x14ac:dyDescent="0.25">
      <c r="A20" s="42">
        <v>13</v>
      </c>
      <c r="B20" s="43" t="str">
        <f>Annex17!B20</f>
        <v>PUNJAB NATIONAL BANK</v>
      </c>
      <c r="C20" s="44">
        <f>SUM(Annex17!E20)</f>
        <v>2183</v>
      </c>
      <c r="D20" s="44">
        <f>SUM(Annex17!F20)</f>
        <v>9189</v>
      </c>
      <c r="E20" s="44">
        <f>SUM(Annex17!G20)</f>
        <v>63</v>
      </c>
      <c r="F20" s="44">
        <f>SUM(Annex17!H20)</f>
        <v>708.23</v>
      </c>
      <c r="G20" s="44">
        <v>264</v>
      </c>
      <c r="H20" s="44">
        <v>717</v>
      </c>
      <c r="I20" s="44">
        <v>2159</v>
      </c>
      <c r="J20" s="44">
        <v>9480</v>
      </c>
    </row>
    <row r="21" spans="1:10" ht="15.75" x14ac:dyDescent="0.25">
      <c r="A21" s="42">
        <v>14</v>
      </c>
      <c r="B21" s="43" t="str">
        <f>Annex17!B21</f>
        <v>PUNJAB AND SIND BANK</v>
      </c>
      <c r="C21" s="44">
        <f>SUM(Annex17!E21)</f>
        <v>34</v>
      </c>
      <c r="D21" s="44">
        <f>SUM(Annex17!F21)</f>
        <v>194</v>
      </c>
      <c r="E21" s="44">
        <f>SUM(Annex17!G21)</f>
        <v>0</v>
      </c>
      <c r="F21" s="44">
        <f>SUM(Annex17!H21)</f>
        <v>0</v>
      </c>
      <c r="G21" s="44">
        <v>40</v>
      </c>
      <c r="H21" s="44">
        <v>125</v>
      </c>
      <c r="I21" s="44">
        <v>34</v>
      </c>
      <c r="J21" s="44">
        <v>194</v>
      </c>
    </row>
    <row r="22" spans="1:10" ht="15.75" x14ac:dyDescent="0.25">
      <c r="A22" s="42">
        <v>15</v>
      </c>
      <c r="B22" s="43" t="str">
        <f>Annex17!B22</f>
        <v>ORIENTAL BK OF COMMERCE</v>
      </c>
      <c r="C22" s="44">
        <f>SUM(Annex17!E22)</f>
        <v>682</v>
      </c>
      <c r="D22" s="44">
        <f>SUM(Annex17!F22)</f>
        <v>3067</v>
      </c>
      <c r="E22" s="44">
        <f>SUM(Annex17!G22)</f>
        <v>16</v>
      </c>
      <c r="F22" s="44">
        <f>SUM(Annex17!H22)</f>
        <v>163.80000000000001</v>
      </c>
      <c r="G22" s="44">
        <v>71</v>
      </c>
      <c r="H22" s="44">
        <v>150</v>
      </c>
      <c r="I22" s="44">
        <v>657</v>
      </c>
      <c r="J22" s="44">
        <v>2987</v>
      </c>
    </row>
    <row r="23" spans="1:10" ht="15.75" x14ac:dyDescent="0.25">
      <c r="A23" s="42">
        <v>16</v>
      </c>
      <c r="B23" s="43" t="str">
        <f>Annex17!B23</f>
        <v>SYNDICATE BANK</v>
      </c>
      <c r="C23" s="44">
        <f>SUM(Annex17!E23)</f>
        <v>670</v>
      </c>
      <c r="D23" s="44">
        <f>SUM(Annex17!F23)</f>
        <v>2267</v>
      </c>
      <c r="E23" s="44">
        <f>SUM(Annex17!G23)</f>
        <v>36</v>
      </c>
      <c r="F23" s="44">
        <f>SUM(Annex17!H23)</f>
        <v>250</v>
      </c>
      <c r="G23" s="44">
        <v>664</v>
      </c>
      <c r="H23" s="44">
        <v>2257</v>
      </c>
      <c r="I23" s="44">
        <v>664</v>
      </c>
      <c r="J23" s="44">
        <v>2259</v>
      </c>
    </row>
    <row r="24" spans="1:10" ht="15.75" x14ac:dyDescent="0.25">
      <c r="A24" s="42">
        <v>17</v>
      </c>
      <c r="B24" s="43" t="str">
        <f>Annex17!B24</f>
        <v>UNION BANK OF INDIA</v>
      </c>
      <c r="C24" s="44">
        <f>SUM(Annex17!E24)</f>
        <v>1929</v>
      </c>
      <c r="D24" s="44">
        <f>SUM(Annex17!F24)</f>
        <v>9117</v>
      </c>
      <c r="E24" s="44">
        <f>SUM(Annex17!G24)</f>
        <v>114</v>
      </c>
      <c r="F24" s="44">
        <f>SUM(Annex17!H24)</f>
        <v>985.03</v>
      </c>
      <c r="G24" s="44">
        <v>187</v>
      </c>
      <c r="H24" s="44">
        <v>414</v>
      </c>
      <c r="I24" s="44">
        <v>1980</v>
      </c>
      <c r="J24" s="44">
        <v>9354</v>
      </c>
    </row>
    <row r="25" spans="1:10" ht="15.75" x14ac:dyDescent="0.25">
      <c r="A25" s="42">
        <v>18</v>
      </c>
      <c r="B25" s="43" t="str">
        <f>Annex17!B25</f>
        <v>UNITED BANK OF INDIA</v>
      </c>
      <c r="C25" s="44">
        <f>SUM(Annex17!E25)</f>
        <v>122</v>
      </c>
      <c r="D25" s="44">
        <f>SUM(Annex17!F25)</f>
        <v>651</v>
      </c>
      <c r="E25" s="44">
        <f>SUM(Annex17!G25)</f>
        <v>0</v>
      </c>
      <c r="F25" s="44">
        <f>SUM(Annex17!H25)</f>
        <v>0</v>
      </c>
      <c r="G25" s="44">
        <v>0</v>
      </c>
      <c r="H25" s="44">
        <v>0</v>
      </c>
      <c r="I25" s="44">
        <v>121</v>
      </c>
      <c r="J25" s="44">
        <v>606</v>
      </c>
    </row>
    <row r="26" spans="1:10" ht="15.75" x14ac:dyDescent="0.25">
      <c r="A26" s="42">
        <v>19</v>
      </c>
      <c r="B26" s="43" t="str">
        <f>Annex17!B26</f>
        <v>UCO BANK</v>
      </c>
      <c r="C26" s="44">
        <f>SUM(Annex17!E26)</f>
        <v>409</v>
      </c>
      <c r="D26" s="44">
        <f>SUM(Annex17!F26)</f>
        <v>1397</v>
      </c>
      <c r="E26" s="44">
        <f>SUM(Annex17!G26)</f>
        <v>0</v>
      </c>
      <c r="F26" s="44">
        <f>SUM(Annex17!H26)</f>
        <v>0</v>
      </c>
      <c r="G26" s="44">
        <v>21</v>
      </c>
      <c r="H26" s="44">
        <v>59</v>
      </c>
      <c r="I26" s="44">
        <v>500</v>
      </c>
      <c r="J26" s="44">
        <v>1784</v>
      </c>
    </row>
    <row r="27" spans="1:10" ht="15.75" x14ac:dyDescent="0.25">
      <c r="A27" s="42">
        <v>20</v>
      </c>
      <c r="B27" s="43" t="str">
        <f>Annex17!B27</f>
        <v>VIJAYA BANK</v>
      </c>
      <c r="C27" s="44">
        <f>SUM(Annex17!E27)</f>
        <v>950</v>
      </c>
      <c r="D27" s="44">
        <f>SUM(Annex17!F27)</f>
        <v>4349</v>
      </c>
      <c r="E27" s="44">
        <f>SUM(Annex17!G27)</f>
        <v>16</v>
      </c>
      <c r="F27" s="44">
        <f>SUM(Annex17!H27)</f>
        <v>78</v>
      </c>
      <c r="G27" s="44">
        <v>43</v>
      </c>
      <c r="H27" s="44">
        <v>122</v>
      </c>
      <c r="I27" s="44">
        <v>966</v>
      </c>
      <c r="J27" s="44">
        <v>4426</v>
      </c>
    </row>
    <row r="28" spans="1:10" ht="16.5" x14ac:dyDescent="0.25">
      <c r="A28" s="72" t="s">
        <v>93</v>
      </c>
      <c r="B28" s="73"/>
      <c r="C28" s="44">
        <f t="shared" ref="C28:J28" si="0">SUM(C8:C27)</f>
        <v>34249</v>
      </c>
      <c r="D28" s="44">
        <f t="shared" si="0"/>
        <v>122290</v>
      </c>
      <c r="E28" s="44">
        <f t="shared" si="0"/>
        <v>2183</v>
      </c>
      <c r="F28" s="44">
        <f t="shared" si="0"/>
        <v>25066.569999999992</v>
      </c>
      <c r="G28" s="44">
        <f t="shared" si="0"/>
        <v>4844</v>
      </c>
      <c r="H28" s="44">
        <f t="shared" si="0"/>
        <v>13196</v>
      </c>
      <c r="I28" s="44">
        <f t="shared" si="0"/>
        <v>34664</v>
      </c>
      <c r="J28" s="44">
        <f t="shared" si="0"/>
        <v>126534</v>
      </c>
    </row>
    <row r="29" spans="1:10" ht="19.5" x14ac:dyDescent="0.25">
      <c r="A29" s="41"/>
      <c r="B29" s="74" t="s">
        <v>41</v>
      </c>
      <c r="C29" s="75"/>
      <c r="D29" s="75"/>
      <c r="E29" s="75"/>
      <c r="F29" s="75"/>
      <c r="G29" s="75"/>
      <c r="H29" s="75"/>
      <c r="I29" s="75"/>
      <c r="J29" s="76"/>
    </row>
    <row r="30" spans="1:10" ht="15.75" x14ac:dyDescent="0.25">
      <c r="A30" s="42">
        <v>1</v>
      </c>
      <c r="B30" s="43" t="str">
        <f>Annex17!B30</f>
        <v>STATE BANK OF INDIA</v>
      </c>
      <c r="C30" s="44">
        <f>SUM(Annex17!E30)</f>
        <v>15186</v>
      </c>
      <c r="D30" s="44">
        <f>SUM(Annex17!F30)</f>
        <v>75144</v>
      </c>
      <c r="E30" s="44">
        <f>SUM(Annex17!G30)</f>
        <v>1028</v>
      </c>
      <c r="F30" s="44">
        <f>SUM(Annex17!H30)</f>
        <v>19199</v>
      </c>
      <c r="G30" s="44">
        <v>455</v>
      </c>
      <c r="H30" s="44">
        <v>3480</v>
      </c>
      <c r="I30" s="44">
        <v>15294</v>
      </c>
      <c r="J30" s="44">
        <v>74477</v>
      </c>
    </row>
    <row r="31" spans="1:10" ht="16.5" x14ac:dyDescent="0.25">
      <c r="A31" s="72" t="s">
        <v>93</v>
      </c>
      <c r="B31" s="73"/>
      <c r="C31" s="44">
        <f t="shared" ref="C31:J31" si="1">SUM(C30:C30)</f>
        <v>15186</v>
      </c>
      <c r="D31" s="44">
        <f t="shared" si="1"/>
        <v>75144</v>
      </c>
      <c r="E31" s="44">
        <f t="shared" si="1"/>
        <v>1028</v>
      </c>
      <c r="F31" s="44">
        <f t="shared" si="1"/>
        <v>19199</v>
      </c>
      <c r="G31" s="44">
        <f t="shared" si="1"/>
        <v>455</v>
      </c>
      <c r="H31" s="44">
        <f t="shared" si="1"/>
        <v>3480</v>
      </c>
      <c r="I31" s="44">
        <f t="shared" si="1"/>
        <v>15294</v>
      </c>
      <c r="J31" s="44">
        <f t="shared" si="1"/>
        <v>74477</v>
      </c>
    </row>
    <row r="32" spans="1:10" ht="19.5" x14ac:dyDescent="0.25">
      <c r="A32" s="41"/>
      <c r="B32" s="74" t="s">
        <v>44</v>
      </c>
      <c r="C32" s="75"/>
      <c r="D32" s="75"/>
      <c r="E32" s="75"/>
      <c r="F32" s="75"/>
      <c r="G32" s="75"/>
      <c r="H32" s="75"/>
      <c r="I32" s="75"/>
      <c r="J32" s="76"/>
    </row>
    <row r="33" spans="1:10" ht="15.75" x14ac:dyDescent="0.25">
      <c r="A33" s="42">
        <v>1</v>
      </c>
      <c r="B33" s="43" t="str">
        <f>Annex17!B33</f>
        <v>DCCB</v>
      </c>
      <c r="C33" s="44">
        <f>SUM(Annex17!E33)</f>
        <v>688</v>
      </c>
      <c r="D33" s="44">
        <f>SUM(Annex17!F33)</f>
        <v>3030</v>
      </c>
      <c r="E33" s="44">
        <f>SUM(Annex17!G33)</f>
        <v>56</v>
      </c>
      <c r="F33" s="44">
        <f>SUM(Annex17!H33)</f>
        <v>528</v>
      </c>
      <c r="G33" s="44">
        <v>41</v>
      </c>
      <c r="H33" s="44">
        <v>391</v>
      </c>
      <c r="I33" s="44">
        <v>719</v>
      </c>
      <c r="J33" s="44">
        <v>3312</v>
      </c>
    </row>
    <row r="34" spans="1:10" ht="15.75" x14ac:dyDescent="0.25">
      <c r="A34" s="42">
        <v>2</v>
      </c>
      <c r="B34" s="43" t="str">
        <f>Annex17!B34</f>
        <v>GSCARDB</v>
      </c>
      <c r="C34" s="44">
        <f>SUM(Annex17!E34)</f>
        <v>0</v>
      </c>
      <c r="D34" s="44">
        <f>SUM(Annex17!F34)</f>
        <v>0</v>
      </c>
      <c r="E34" s="44">
        <f>SUM(Annex17!G34)</f>
        <v>1</v>
      </c>
      <c r="F34" s="44">
        <f>SUM(Annex17!H34)</f>
        <v>4.5</v>
      </c>
      <c r="G34" s="44">
        <v>0</v>
      </c>
      <c r="H34" s="44">
        <v>0</v>
      </c>
      <c r="I34" s="44">
        <v>0</v>
      </c>
      <c r="J34" s="44">
        <v>0</v>
      </c>
    </row>
    <row r="35" spans="1:10" ht="15.75" x14ac:dyDescent="0.25">
      <c r="A35" s="42">
        <v>3</v>
      </c>
      <c r="B35" s="43" t="str">
        <f>Annex17!B35</f>
        <v>GSCB</v>
      </c>
      <c r="C35" s="44">
        <f>SUM(Annex17!E35)</f>
        <v>5</v>
      </c>
      <c r="D35" s="44">
        <f>SUM(Annex17!F35)</f>
        <v>69</v>
      </c>
      <c r="E35" s="44">
        <f>SUM(Annex17!G35)</f>
        <v>4</v>
      </c>
      <c r="F35" s="44">
        <f>SUM(Annex17!H35)</f>
        <v>24.32</v>
      </c>
      <c r="G35" s="44">
        <v>4</v>
      </c>
      <c r="H35" s="44">
        <v>15</v>
      </c>
      <c r="I35" s="44">
        <v>9</v>
      </c>
      <c r="J35" s="44">
        <v>84</v>
      </c>
    </row>
    <row r="36" spans="1:10" ht="16.5" x14ac:dyDescent="0.25">
      <c r="A36" s="72" t="s">
        <v>93</v>
      </c>
      <c r="B36" s="73"/>
      <c r="C36" s="44">
        <f>SUM(C33:C35)</f>
        <v>693</v>
      </c>
      <c r="D36" s="44">
        <f t="shared" ref="D36:J36" si="2">SUM(D33:D35)</f>
        <v>3099</v>
      </c>
      <c r="E36" s="44">
        <f t="shared" si="2"/>
        <v>61</v>
      </c>
      <c r="F36" s="44">
        <f t="shared" si="2"/>
        <v>556.82000000000005</v>
      </c>
      <c r="G36" s="44">
        <f t="shared" si="2"/>
        <v>45</v>
      </c>
      <c r="H36" s="44">
        <f t="shared" si="2"/>
        <v>406</v>
      </c>
      <c r="I36" s="44">
        <f t="shared" si="2"/>
        <v>728</v>
      </c>
      <c r="J36" s="44">
        <f t="shared" si="2"/>
        <v>3396</v>
      </c>
    </row>
    <row r="37" spans="1:10" ht="19.5" x14ac:dyDescent="0.25">
      <c r="A37" s="41"/>
      <c r="B37" s="70" t="s">
        <v>49</v>
      </c>
      <c r="C37" s="71"/>
      <c r="D37" s="71"/>
      <c r="E37" s="71"/>
      <c r="F37" s="71"/>
      <c r="G37" s="71"/>
      <c r="H37" s="71"/>
      <c r="I37" s="41"/>
      <c r="J37" s="41"/>
    </row>
    <row r="38" spans="1:10" ht="15.75" x14ac:dyDescent="0.25">
      <c r="A38" s="42">
        <v>1</v>
      </c>
      <c r="B38" s="43" t="str">
        <f>Annex17!B38</f>
        <v>BARODA GRAMIN BANK</v>
      </c>
      <c r="C38" s="44">
        <f>SUM(Annex17!E38)</f>
        <v>397</v>
      </c>
      <c r="D38" s="44">
        <f>SUM(Annex17!F38)</f>
        <v>1381</v>
      </c>
      <c r="E38" s="44">
        <f>SUM(Annex17!G38)</f>
        <v>13</v>
      </c>
      <c r="F38" s="44">
        <f>SUM(Annex17!H38)</f>
        <v>77</v>
      </c>
      <c r="G38" s="44">
        <v>13</v>
      </c>
      <c r="H38" s="44">
        <v>77</v>
      </c>
      <c r="I38" s="44">
        <v>358</v>
      </c>
      <c r="J38" s="44">
        <v>1079</v>
      </c>
    </row>
    <row r="39" spans="1:10" ht="15.75" x14ac:dyDescent="0.25">
      <c r="A39" s="42">
        <v>2</v>
      </c>
      <c r="B39" s="43" t="str">
        <f>Annex17!B39</f>
        <v>DENA GUJARAT GRAMIN BANK</v>
      </c>
      <c r="C39" s="44">
        <f>SUM(Annex17!E39)</f>
        <v>944</v>
      </c>
      <c r="D39" s="44">
        <f>SUM(Annex17!F39)</f>
        <v>2078</v>
      </c>
      <c r="E39" s="44">
        <f>SUM(Annex17!G39)</f>
        <v>39</v>
      </c>
      <c r="F39" s="44">
        <f>SUM(Annex17!H39)</f>
        <v>30</v>
      </c>
      <c r="G39" s="44">
        <v>39</v>
      </c>
      <c r="H39" s="44">
        <v>30</v>
      </c>
      <c r="I39" s="44">
        <v>933</v>
      </c>
      <c r="J39" s="44">
        <v>2070</v>
      </c>
    </row>
    <row r="40" spans="1:10" ht="15.75" x14ac:dyDescent="0.25">
      <c r="A40" s="42">
        <v>3</v>
      </c>
      <c r="B40" s="43" t="str">
        <f>Annex17!B40</f>
        <v>SAURASHTRA GRAMIN BANK</v>
      </c>
      <c r="C40" s="44">
        <f>SUM(Annex17!E40)</f>
        <v>1163</v>
      </c>
      <c r="D40" s="44">
        <f>SUM(Annex17!F40)</f>
        <v>4192</v>
      </c>
      <c r="E40" s="44">
        <f>SUM(Annex17!G40)</f>
        <v>4</v>
      </c>
      <c r="F40" s="44">
        <f>SUM(Annex17!H40)</f>
        <v>24.28</v>
      </c>
      <c r="G40" s="44">
        <v>45</v>
      </c>
      <c r="H40" s="44">
        <v>34</v>
      </c>
      <c r="I40" s="44">
        <v>1123</v>
      </c>
      <c r="J40" s="44">
        <v>4081</v>
      </c>
    </row>
    <row r="41" spans="1:10" ht="16.5" x14ac:dyDescent="0.25">
      <c r="A41" s="72" t="s">
        <v>93</v>
      </c>
      <c r="B41" s="73"/>
      <c r="C41" s="44">
        <f>SUM(C38:C40)</f>
        <v>2504</v>
      </c>
      <c r="D41" s="44">
        <f t="shared" ref="D41:J41" si="3">SUM(D38:D40)</f>
        <v>7651</v>
      </c>
      <c r="E41" s="44">
        <f t="shared" si="3"/>
        <v>56</v>
      </c>
      <c r="F41" s="44">
        <f t="shared" si="3"/>
        <v>131.28</v>
      </c>
      <c r="G41" s="44">
        <f t="shared" si="3"/>
        <v>97</v>
      </c>
      <c r="H41" s="44">
        <f t="shared" si="3"/>
        <v>141</v>
      </c>
      <c r="I41" s="44">
        <f t="shared" si="3"/>
        <v>2414</v>
      </c>
      <c r="J41" s="44">
        <f t="shared" si="3"/>
        <v>7230</v>
      </c>
    </row>
    <row r="42" spans="1:10" ht="19.5" x14ac:dyDescent="0.25">
      <c r="A42" s="41"/>
      <c r="B42" s="74" t="s">
        <v>54</v>
      </c>
      <c r="C42" s="75"/>
      <c r="D42" s="75"/>
      <c r="E42" s="75"/>
      <c r="F42" s="75"/>
      <c r="G42" s="75"/>
      <c r="H42" s="75"/>
      <c r="I42" s="75"/>
      <c r="J42" s="76"/>
    </row>
    <row r="43" spans="1:10" ht="15.75" x14ac:dyDescent="0.25">
      <c r="A43" s="42">
        <v>1</v>
      </c>
      <c r="B43" s="43" t="str">
        <f>Annex17!B43</f>
        <v>AXIS BANK</v>
      </c>
      <c r="C43" s="44">
        <f>SUM(Annex17!E43)</f>
        <v>980</v>
      </c>
      <c r="D43" s="44">
        <f>SUM(Annex17!F43)</f>
        <v>7275</v>
      </c>
      <c r="E43" s="44">
        <f>SUM(Annex17!G43)</f>
        <v>113</v>
      </c>
      <c r="F43" s="44">
        <f>SUM(Annex17!H43)</f>
        <v>821.29</v>
      </c>
      <c r="G43" s="44">
        <v>113</v>
      </c>
      <c r="H43" s="44">
        <v>821</v>
      </c>
      <c r="I43" s="44">
        <v>995</v>
      </c>
      <c r="J43" s="44">
        <v>7587</v>
      </c>
    </row>
    <row r="44" spans="1:10" ht="15.75" x14ac:dyDescent="0.25">
      <c r="A44" s="42">
        <v>2</v>
      </c>
      <c r="B44" s="43" t="str">
        <f>Annex17!B44</f>
        <v>CATHOLIC SYRIAN BANK</v>
      </c>
      <c r="C44" s="44">
        <f>SUM(Annex17!E44)</f>
        <v>0</v>
      </c>
      <c r="D44" s="44">
        <f>SUM(Annex17!F44)</f>
        <v>0</v>
      </c>
      <c r="E44" s="44">
        <f>SUM(Annex17!G44)</f>
        <v>0</v>
      </c>
      <c r="F44" s="44">
        <f>SUM(Annex17!H44)</f>
        <v>0</v>
      </c>
      <c r="G44" s="44">
        <v>4</v>
      </c>
      <c r="H44" s="44">
        <v>15</v>
      </c>
      <c r="I44" s="44">
        <v>0</v>
      </c>
      <c r="J44" s="44">
        <v>0</v>
      </c>
    </row>
    <row r="45" spans="1:10" ht="15.75" x14ac:dyDescent="0.25">
      <c r="A45" s="42">
        <v>3</v>
      </c>
      <c r="B45" s="43" t="str">
        <f>Annex17!B45</f>
        <v>CITY UNION BANK</v>
      </c>
      <c r="C45" s="44">
        <f>SUM(Annex17!E45)</f>
        <v>8</v>
      </c>
      <c r="D45" s="44">
        <f>SUM(Annex17!F45)</f>
        <v>48</v>
      </c>
      <c r="E45" s="44">
        <f>SUM(Annex17!G45)</f>
        <v>0</v>
      </c>
      <c r="F45" s="44">
        <f>SUM(Annex17!H45)</f>
        <v>0</v>
      </c>
      <c r="G45" s="44">
        <v>2</v>
      </c>
      <c r="H45" s="44">
        <v>8</v>
      </c>
      <c r="I45" s="44">
        <v>8</v>
      </c>
      <c r="J45" s="44">
        <v>57</v>
      </c>
    </row>
    <row r="46" spans="1:10" ht="15.75" x14ac:dyDescent="0.25">
      <c r="A46" s="42">
        <v>4</v>
      </c>
      <c r="B46" s="43" t="str">
        <f>Annex17!B46</f>
        <v>DCB BANK</v>
      </c>
      <c r="C46" s="44">
        <f>SUM(Annex17!E46)</f>
        <v>125</v>
      </c>
      <c r="D46" s="44">
        <f>SUM(Annex17!F46)</f>
        <v>354</v>
      </c>
      <c r="E46" s="44">
        <f>SUM(Annex17!G46)</f>
        <v>7</v>
      </c>
      <c r="F46" s="44">
        <f>SUM(Annex17!H46)</f>
        <v>27</v>
      </c>
      <c r="G46" s="44">
        <v>11</v>
      </c>
      <c r="H46" s="44">
        <v>37</v>
      </c>
      <c r="I46" s="44">
        <v>124</v>
      </c>
      <c r="J46" s="44">
        <v>361</v>
      </c>
    </row>
    <row r="47" spans="1:10" ht="15.75" x14ac:dyDescent="0.25">
      <c r="A47" s="42">
        <v>5</v>
      </c>
      <c r="B47" s="43" t="str">
        <f>Annex17!B47</f>
        <v>DHANLAXMI BANK</v>
      </c>
      <c r="C47" s="44">
        <f>SUM(Annex17!E47)</f>
        <v>3</v>
      </c>
      <c r="D47" s="44">
        <f>SUM(Annex17!F47)</f>
        <v>15</v>
      </c>
      <c r="E47" s="44">
        <f>SUM(Annex17!G47)</f>
        <v>0</v>
      </c>
      <c r="F47" s="44">
        <f>SUM(Annex17!H47)</f>
        <v>0</v>
      </c>
      <c r="G47" s="44">
        <v>3</v>
      </c>
      <c r="H47" s="44">
        <v>8</v>
      </c>
      <c r="I47" s="44">
        <v>3</v>
      </c>
      <c r="J47" s="44">
        <v>8</v>
      </c>
    </row>
    <row r="48" spans="1:10" ht="15.75" x14ac:dyDescent="0.25">
      <c r="A48" s="42">
        <v>6</v>
      </c>
      <c r="B48" s="43" t="str">
        <f>Annex17!B48</f>
        <v>FEDERAL BANK</v>
      </c>
      <c r="C48" s="44">
        <f>SUM(Annex17!E48)</f>
        <v>44</v>
      </c>
      <c r="D48" s="44">
        <f>SUM(Annex17!F48)</f>
        <v>212</v>
      </c>
      <c r="E48" s="44">
        <f>SUM(Annex17!G48)</f>
        <v>2</v>
      </c>
      <c r="F48" s="44">
        <f>SUM(Annex17!H48)</f>
        <v>34</v>
      </c>
      <c r="G48" s="44">
        <v>6</v>
      </c>
      <c r="H48" s="44">
        <v>13</v>
      </c>
      <c r="I48" s="44">
        <v>44</v>
      </c>
      <c r="J48" s="44">
        <v>211</v>
      </c>
    </row>
    <row r="49" spans="1:10" ht="15.75" x14ac:dyDescent="0.25">
      <c r="A49" s="42">
        <v>7</v>
      </c>
      <c r="B49" s="43" t="str">
        <f>Annex17!B49</f>
        <v>HDFC BANK</v>
      </c>
      <c r="C49" s="44">
        <f>SUM(Annex17!E49)</f>
        <v>850</v>
      </c>
      <c r="D49" s="44">
        <f>SUM(Annex17!F49)</f>
        <v>2104</v>
      </c>
      <c r="E49" s="44">
        <f>SUM(Annex17!G49)</f>
        <v>91</v>
      </c>
      <c r="F49" s="44">
        <f>SUM(Annex17!H49)</f>
        <v>182</v>
      </c>
      <c r="G49" s="44">
        <v>91</v>
      </c>
      <c r="H49" s="44">
        <v>182</v>
      </c>
      <c r="I49" s="44">
        <v>912</v>
      </c>
      <c r="J49" s="44">
        <v>2283</v>
      </c>
    </row>
    <row r="50" spans="1:10" ht="15.75" x14ac:dyDescent="0.25">
      <c r="A50" s="42">
        <v>8</v>
      </c>
      <c r="B50" s="43" t="str">
        <f>Annex17!B50</f>
        <v>ICICI BANK</v>
      </c>
      <c r="C50" s="44">
        <f>SUM(Annex17!E50)</f>
        <v>28</v>
      </c>
      <c r="D50" s="44">
        <f>SUM(Annex17!F50)</f>
        <v>92</v>
      </c>
      <c r="E50" s="44">
        <f>SUM(Annex17!G50)</f>
        <v>0</v>
      </c>
      <c r="F50" s="44">
        <f>SUM(Annex17!H50)</f>
        <v>0</v>
      </c>
      <c r="G50" s="44">
        <v>5</v>
      </c>
      <c r="H50" s="44">
        <v>19</v>
      </c>
      <c r="I50" s="44">
        <v>32</v>
      </c>
      <c r="J50" s="44">
        <v>108</v>
      </c>
    </row>
    <row r="51" spans="1:10" ht="15.75" x14ac:dyDescent="0.25">
      <c r="A51" s="42">
        <v>9</v>
      </c>
      <c r="B51" s="43" t="str">
        <f>Annex17!B51</f>
        <v>INDUSIND BANK</v>
      </c>
      <c r="C51" s="44">
        <f>SUM(Annex17!E51)</f>
        <v>0</v>
      </c>
      <c r="D51" s="44">
        <f>SUM(Annex17!F51)</f>
        <v>0</v>
      </c>
      <c r="E51" s="44">
        <f>SUM(Annex17!G51)</f>
        <v>0</v>
      </c>
      <c r="F51" s="44">
        <f>SUM(Annex17!H51)</f>
        <v>0</v>
      </c>
      <c r="G51" s="44">
        <v>0</v>
      </c>
      <c r="H51" s="44">
        <v>0</v>
      </c>
      <c r="I51" s="44">
        <v>0</v>
      </c>
      <c r="J51" s="44">
        <v>0</v>
      </c>
    </row>
    <row r="52" spans="1:10" ht="15.75" x14ac:dyDescent="0.25">
      <c r="A52" s="42">
        <v>10</v>
      </c>
      <c r="B52" s="43" t="str">
        <f>Annex17!B52</f>
        <v>J AND K BANK</v>
      </c>
      <c r="C52" s="44">
        <f>SUM(Annex17!E52)</f>
        <v>11</v>
      </c>
      <c r="D52" s="44">
        <f>SUM(Annex17!F52)</f>
        <v>96</v>
      </c>
      <c r="E52" s="44">
        <f>SUM(Annex17!G52)</f>
        <v>2</v>
      </c>
      <c r="F52" s="44">
        <f>SUM(Annex17!H52)</f>
        <v>7.52</v>
      </c>
      <c r="G52" s="44">
        <v>2</v>
      </c>
      <c r="H52" s="44">
        <v>8</v>
      </c>
      <c r="I52" s="44">
        <v>13</v>
      </c>
      <c r="J52" s="44">
        <v>103</v>
      </c>
    </row>
    <row r="53" spans="1:10" ht="15.75" x14ac:dyDescent="0.25">
      <c r="A53" s="42">
        <v>11</v>
      </c>
      <c r="B53" s="43" t="str">
        <f>Annex17!B53</f>
        <v>KARNATAKA BANK</v>
      </c>
      <c r="C53" s="44">
        <f>SUM(Annex17!E53)</f>
        <v>0</v>
      </c>
      <c r="D53" s="44">
        <f>SUM(Annex17!F53)</f>
        <v>0</v>
      </c>
      <c r="E53" s="44">
        <f>SUM(Annex17!G53)</f>
        <v>23</v>
      </c>
      <c r="F53" s="44">
        <f>SUM(Annex17!H53)</f>
        <v>3</v>
      </c>
      <c r="G53" s="44">
        <v>1</v>
      </c>
      <c r="H53" s="44">
        <v>3</v>
      </c>
      <c r="I53" s="44">
        <v>23</v>
      </c>
      <c r="J53" s="44">
        <v>229</v>
      </c>
    </row>
    <row r="54" spans="1:10" ht="15.75" x14ac:dyDescent="0.25">
      <c r="A54" s="42">
        <v>12</v>
      </c>
      <c r="B54" s="43" t="str">
        <f>Annex17!B54</f>
        <v>KARUR VYASYA BANK</v>
      </c>
      <c r="C54" s="44">
        <f>SUM(Annex17!E54)</f>
        <v>15</v>
      </c>
      <c r="D54" s="44">
        <f>SUM(Annex17!F54)</f>
        <v>74</v>
      </c>
      <c r="E54" s="44">
        <f>SUM(Annex17!G54)</f>
        <v>1</v>
      </c>
      <c r="F54" s="44">
        <f>SUM(Annex17!H54)</f>
        <v>20</v>
      </c>
      <c r="G54" s="44">
        <v>8</v>
      </c>
      <c r="H54" s="44">
        <v>50</v>
      </c>
      <c r="I54" s="44">
        <v>14</v>
      </c>
      <c r="J54" s="44">
        <v>88</v>
      </c>
    </row>
    <row r="55" spans="1:10" ht="15.75" x14ac:dyDescent="0.25">
      <c r="A55" s="42">
        <v>13</v>
      </c>
      <c r="B55" s="43" t="str">
        <f>Annex17!B55</f>
        <v>KOTAK MAHINDRA BANK</v>
      </c>
      <c r="C55" s="44">
        <f>SUM(Annex17!E55)</f>
        <v>4</v>
      </c>
      <c r="D55" s="44">
        <f>SUM(Annex17!F55)</f>
        <v>1335</v>
      </c>
      <c r="E55" s="44">
        <f>SUM(Annex17!G55)</f>
        <v>0</v>
      </c>
      <c r="F55" s="44">
        <f>SUM(Annex17!H55)</f>
        <v>0</v>
      </c>
      <c r="G55" s="44">
        <v>0</v>
      </c>
      <c r="H55" s="44">
        <v>0</v>
      </c>
      <c r="I55" s="44">
        <v>4</v>
      </c>
      <c r="J55" s="44">
        <v>1345</v>
      </c>
    </row>
    <row r="56" spans="1:10" ht="15.75" x14ac:dyDescent="0.25">
      <c r="A56" s="42">
        <v>14</v>
      </c>
      <c r="B56" s="43" t="str">
        <f>Annex17!B56</f>
        <v>LAXSHMI VILAS BANK</v>
      </c>
      <c r="C56" s="44">
        <f>SUM(Annex17!E56)</f>
        <v>2</v>
      </c>
      <c r="D56" s="44">
        <f>SUM(Annex17!F56)</f>
        <v>8</v>
      </c>
      <c r="E56" s="44">
        <f>SUM(Annex17!G56)</f>
        <v>0</v>
      </c>
      <c r="F56" s="44">
        <f>SUM(Annex17!H56)</f>
        <v>0</v>
      </c>
      <c r="G56" s="44">
        <v>0</v>
      </c>
      <c r="H56" s="44">
        <v>0</v>
      </c>
      <c r="I56" s="44">
        <v>2</v>
      </c>
      <c r="J56" s="44">
        <v>8</v>
      </c>
    </row>
    <row r="57" spans="1:10" ht="15.75" x14ac:dyDescent="0.25">
      <c r="A57" s="42">
        <v>15</v>
      </c>
      <c r="B57" s="43" t="str">
        <f>Annex17!B57</f>
        <v>RBL BANK</v>
      </c>
      <c r="C57" s="44">
        <f>SUM(Annex17!E57)</f>
        <v>1325</v>
      </c>
      <c r="D57" s="44">
        <f>SUM(Annex17!F57)</f>
        <v>218</v>
      </c>
      <c r="E57" s="44">
        <f>SUM(Annex17!G57)</f>
        <v>41</v>
      </c>
      <c r="F57" s="44">
        <f>SUM(Annex17!H57)</f>
        <v>12.67</v>
      </c>
      <c r="G57" s="44">
        <v>41</v>
      </c>
      <c r="H57" s="44">
        <v>13</v>
      </c>
      <c r="I57" s="44">
        <v>1305</v>
      </c>
      <c r="J57" s="44">
        <v>188</v>
      </c>
    </row>
    <row r="58" spans="1:10" ht="15.75" x14ac:dyDescent="0.25">
      <c r="A58" s="42">
        <v>16</v>
      </c>
      <c r="B58" s="43" t="str">
        <f>Annex17!B58</f>
        <v>SOUTH INDIAN BANK</v>
      </c>
      <c r="C58" s="44">
        <f>SUM(Annex17!E58)</f>
        <v>19</v>
      </c>
      <c r="D58" s="44">
        <f>SUM(Annex17!F58)</f>
        <v>94</v>
      </c>
      <c r="E58" s="44">
        <f>SUM(Annex17!G58)</f>
        <v>1</v>
      </c>
      <c r="F58" s="44">
        <f>SUM(Annex17!H58)</f>
        <v>3.85</v>
      </c>
      <c r="G58" s="44">
        <v>1</v>
      </c>
      <c r="H58" s="44">
        <v>4</v>
      </c>
      <c r="I58" s="44">
        <v>21</v>
      </c>
      <c r="J58" s="44">
        <v>108</v>
      </c>
    </row>
    <row r="59" spans="1:10" ht="15.75" x14ac:dyDescent="0.25">
      <c r="A59" s="42">
        <v>17</v>
      </c>
      <c r="B59" s="43" t="str">
        <f>Annex17!B59</f>
        <v>TAMILNAD MERCANTILE BANK</v>
      </c>
      <c r="C59" s="44">
        <f>SUM(Annex17!E59)</f>
        <v>0</v>
      </c>
      <c r="D59" s="44">
        <f>SUM(Annex17!F59)</f>
        <v>0</v>
      </c>
      <c r="E59" s="44">
        <f>SUM(Annex17!G59)</f>
        <v>0</v>
      </c>
      <c r="F59" s="44">
        <f>SUM(Annex17!H59)</f>
        <v>0</v>
      </c>
      <c r="G59" s="44">
        <v>3</v>
      </c>
      <c r="H59" s="44">
        <v>21</v>
      </c>
      <c r="I59" s="44">
        <v>21</v>
      </c>
      <c r="J59" s="44">
        <v>307</v>
      </c>
    </row>
    <row r="60" spans="1:10" ht="15.75" x14ac:dyDescent="0.25">
      <c r="A60" s="42">
        <v>18</v>
      </c>
      <c r="B60" s="43" t="str">
        <f>Annex17!B60</f>
        <v>YES BANK</v>
      </c>
      <c r="C60" s="44">
        <f>SUM(Annex17!E60)</f>
        <v>0</v>
      </c>
      <c r="D60" s="44">
        <f>SUM(Annex17!F60)</f>
        <v>0</v>
      </c>
      <c r="E60" s="44">
        <f>SUM(Annex17!G60)</f>
        <v>0</v>
      </c>
      <c r="F60" s="44">
        <f>SUM(Annex17!H60)</f>
        <v>0</v>
      </c>
      <c r="G60" s="44">
        <v>0</v>
      </c>
      <c r="H60" s="44">
        <v>0</v>
      </c>
      <c r="I60" s="44">
        <v>0</v>
      </c>
      <c r="J60" s="44">
        <v>0</v>
      </c>
    </row>
    <row r="61" spans="1:10" ht="15.75" x14ac:dyDescent="0.25">
      <c r="A61" s="42">
        <v>19</v>
      </c>
      <c r="B61" s="43" t="str">
        <f>Annex17!B61</f>
        <v>BANDHAN BANK</v>
      </c>
      <c r="C61" s="44">
        <f>SUM(Annex17!E61)</f>
        <v>0</v>
      </c>
      <c r="D61" s="44">
        <f>SUM(Annex17!F61)</f>
        <v>0</v>
      </c>
      <c r="E61" s="44">
        <f>SUM(Annex17!G61)</f>
        <v>0</v>
      </c>
      <c r="F61" s="44">
        <f>SUM(Annex17!H61)</f>
        <v>0</v>
      </c>
      <c r="G61" s="44">
        <v>0</v>
      </c>
      <c r="H61" s="44">
        <v>0</v>
      </c>
      <c r="I61" s="44">
        <v>0</v>
      </c>
      <c r="J61" s="44">
        <v>0</v>
      </c>
    </row>
    <row r="62" spans="1:10" ht="16.5" x14ac:dyDescent="0.25">
      <c r="A62" s="72" t="s">
        <v>93</v>
      </c>
      <c r="B62" s="73"/>
      <c r="C62" s="44">
        <f>SUM(C43:C61)</f>
        <v>3414</v>
      </c>
      <c r="D62" s="44">
        <f t="shared" ref="D62:J62" si="4">SUM(D43:D61)</f>
        <v>11925</v>
      </c>
      <c r="E62" s="44">
        <f t="shared" si="4"/>
        <v>281</v>
      </c>
      <c r="F62" s="44">
        <f t="shared" si="4"/>
        <v>1111.33</v>
      </c>
      <c r="G62" s="44">
        <f t="shared" si="4"/>
        <v>291</v>
      </c>
      <c r="H62" s="44">
        <f t="shared" si="4"/>
        <v>1202</v>
      </c>
      <c r="I62" s="44">
        <f t="shared" si="4"/>
        <v>3521</v>
      </c>
      <c r="J62" s="44">
        <f t="shared" si="4"/>
        <v>12991</v>
      </c>
    </row>
    <row r="63" spans="1:10" s="12" customFormat="1" ht="16.5" x14ac:dyDescent="0.25">
      <c r="A63" s="50"/>
      <c r="B63" s="79" t="s">
        <v>75</v>
      </c>
      <c r="C63" s="80"/>
      <c r="D63" s="80"/>
      <c r="E63" s="80"/>
      <c r="F63" s="80"/>
      <c r="G63" s="80"/>
      <c r="H63" s="80"/>
      <c r="I63" s="80"/>
      <c r="J63" s="81"/>
    </row>
    <row r="64" spans="1:10" s="12" customFormat="1" ht="16.5" x14ac:dyDescent="0.25">
      <c r="A64" s="50">
        <v>1</v>
      </c>
      <c r="B64" s="53" t="str">
        <f>Annex17!B64</f>
        <v>Equitas Small Finance Bank</v>
      </c>
      <c r="C64" s="44">
        <f>Annex17!C64</f>
        <v>0</v>
      </c>
      <c r="D64" s="44">
        <f>Annex17!D64</f>
        <v>0</v>
      </c>
      <c r="E64" s="44">
        <f>Annex17!E64</f>
        <v>0</v>
      </c>
      <c r="F64" s="44">
        <f>Annex17!F64</f>
        <v>0</v>
      </c>
      <c r="G64" s="44">
        <v>0</v>
      </c>
      <c r="H64" s="44">
        <v>0</v>
      </c>
      <c r="I64" s="44">
        <v>0</v>
      </c>
      <c r="J64" s="44">
        <v>0</v>
      </c>
    </row>
    <row r="65" spans="1:10" s="12" customFormat="1" ht="16.5" x14ac:dyDescent="0.25">
      <c r="A65" s="52">
        <v>2</v>
      </c>
      <c r="B65" s="53" t="str">
        <f>Annex17!B65</f>
        <v>Ujjivan Small Finance Bank</v>
      </c>
      <c r="C65" s="44">
        <f>Annex17!C65</f>
        <v>0</v>
      </c>
      <c r="D65" s="44">
        <f>Annex17!D65</f>
        <v>0</v>
      </c>
      <c r="E65" s="44">
        <f>Annex17!E65</f>
        <v>0</v>
      </c>
      <c r="F65" s="44">
        <f>Annex17!F65</f>
        <v>0</v>
      </c>
      <c r="G65" s="44">
        <v>30</v>
      </c>
      <c r="H65" s="44">
        <v>4</v>
      </c>
      <c r="I65" s="44">
        <v>1104</v>
      </c>
      <c r="J65" s="44">
        <v>77</v>
      </c>
    </row>
    <row r="66" spans="1:10" s="12" customFormat="1" ht="16.5" x14ac:dyDescent="0.25">
      <c r="A66" s="52">
        <v>3</v>
      </c>
      <c r="B66" s="53" t="str">
        <f>Annex17!B66</f>
        <v>Jana Small Finance Bank Ltd.</v>
      </c>
      <c r="C66" s="44">
        <f>Annex17!C66</f>
        <v>0</v>
      </c>
      <c r="D66" s="44">
        <f>Annex17!D66</f>
        <v>0</v>
      </c>
      <c r="E66" s="44">
        <f>Annex17!E66</f>
        <v>0</v>
      </c>
      <c r="F66" s="44">
        <f>Annex17!F66</f>
        <v>0</v>
      </c>
      <c r="G66" s="44">
        <v>0</v>
      </c>
      <c r="H66" s="44">
        <v>0</v>
      </c>
      <c r="I66" s="44">
        <v>0</v>
      </c>
      <c r="J66" s="44">
        <v>0</v>
      </c>
    </row>
    <row r="67" spans="1:10" s="12" customFormat="1" ht="16.5" x14ac:dyDescent="0.25">
      <c r="A67" s="52">
        <v>4</v>
      </c>
      <c r="B67" s="53" t="str">
        <f>Annex17!B67</f>
        <v>AU Small Finance Bank Ltd.</v>
      </c>
      <c r="C67" s="44">
        <f>Annex17!C67</f>
        <v>0</v>
      </c>
      <c r="D67" s="44">
        <f>Annex17!D67</f>
        <v>0</v>
      </c>
      <c r="E67" s="44">
        <f>Annex17!E67</f>
        <v>0</v>
      </c>
      <c r="F67" s="44">
        <f>Annex17!F67</f>
        <v>0</v>
      </c>
      <c r="G67" s="44">
        <v>0</v>
      </c>
      <c r="H67" s="44">
        <v>0</v>
      </c>
      <c r="I67" s="44">
        <v>0</v>
      </c>
      <c r="J67" s="44">
        <v>0</v>
      </c>
    </row>
    <row r="68" spans="1:10" s="12" customFormat="1" ht="20.25" x14ac:dyDescent="0.25">
      <c r="A68" s="77" t="s">
        <v>93</v>
      </c>
      <c r="B68" s="78"/>
      <c r="C68" s="44">
        <f>SUM(C64:C67)</f>
        <v>0</v>
      </c>
      <c r="D68" s="44">
        <f t="shared" ref="D68:F68" si="5">SUM(D64:D67)</f>
        <v>0</v>
      </c>
      <c r="E68" s="44">
        <f t="shared" si="5"/>
        <v>0</v>
      </c>
      <c r="F68" s="44">
        <f t="shared" si="5"/>
        <v>0</v>
      </c>
      <c r="G68" s="44">
        <v>30</v>
      </c>
      <c r="H68" s="44">
        <v>4</v>
      </c>
      <c r="I68" s="44">
        <v>1104</v>
      </c>
      <c r="J68" s="44">
        <v>77</v>
      </c>
    </row>
    <row r="69" spans="1:10" ht="20.25" x14ac:dyDescent="0.25">
      <c r="A69" s="77" t="s">
        <v>94</v>
      </c>
      <c r="B69" s="78"/>
      <c r="C69" s="44">
        <f t="shared" ref="C69:J69" si="6">SUM(C28+C31+C36+C41+C62+C68)</f>
        <v>56046</v>
      </c>
      <c r="D69" s="44">
        <f t="shared" si="6"/>
        <v>220109</v>
      </c>
      <c r="E69" s="44">
        <f t="shared" si="6"/>
        <v>3609</v>
      </c>
      <c r="F69" s="44">
        <f t="shared" si="6"/>
        <v>46064.999999999993</v>
      </c>
      <c r="G69" s="44">
        <f t="shared" si="6"/>
        <v>5762</v>
      </c>
      <c r="H69" s="44">
        <f t="shared" si="6"/>
        <v>18429</v>
      </c>
      <c r="I69" s="44">
        <f t="shared" si="6"/>
        <v>57725</v>
      </c>
      <c r="J69" s="44">
        <f t="shared" si="6"/>
        <v>224705</v>
      </c>
    </row>
    <row r="70" spans="1:10" ht="15.75" x14ac:dyDescent="0.25">
      <c r="A70" s="26"/>
      <c r="B70" s="45" t="s">
        <v>95</v>
      </c>
      <c r="C70" s="26"/>
      <c r="D70" s="26"/>
      <c r="E70" s="26"/>
      <c r="F70" s="26"/>
      <c r="G70" s="26"/>
      <c r="H70" s="26"/>
      <c r="I70" s="26"/>
      <c r="J70" s="24"/>
    </row>
  </sheetData>
  <mergeCells count="22">
    <mergeCell ref="A36:B36"/>
    <mergeCell ref="A1:J1"/>
    <mergeCell ref="A3:J3"/>
    <mergeCell ref="I4:J4"/>
    <mergeCell ref="A5:A6"/>
    <mergeCell ref="B5:B6"/>
    <mergeCell ref="C5:D5"/>
    <mergeCell ref="E5:F5"/>
    <mergeCell ref="G5:H5"/>
    <mergeCell ref="I5:J5"/>
    <mergeCell ref="B7:J7"/>
    <mergeCell ref="A28:B28"/>
    <mergeCell ref="B29:J29"/>
    <mergeCell ref="A31:B31"/>
    <mergeCell ref="B32:J32"/>
    <mergeCell ref="B37:H37"/>
    <mergeCell ref="A41:B41"/>
    <mergeCell ref="B42:J42"/>
    <mergeCell ref="A62:B62"/>
    <mergeCell ref="A69:B69"/>
    <mergeCell ref="B63:J63"/>
    <mergeCell ref="A68:B6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Annex17</vt:lpstr>
      <vt:lpstr>ANNEC21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2018-08-13T13:50:44Z</cp:lastPrinted>
  <dcterms:created xsi:type="dcterms:W3CDTF">2013-09-05T07:07:27Z</dcterms:created>
  <dcterms:modified xsi:type="dcterms:W3CDTF">2018-08-13T13:50:46Z</dcterms:modified>
</cp:coreProperties>
</file>